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标段二 清单明细" sheetId="2" r:id="rId1"/>
  </sheets>
  <definedNames>
    <definedName name="_xlnm._FilterDatabase" localSheetId="0" hidden="1">'标段二 清单明细'!$A$2:$P$256</definedName>
  </definedNames>
  <calcPr calcId="144525"/>
</workbook>
</file>

<file path=xl/sharedStrings.xml><?xml version="1.0" encoding="utf-8"?>
<sst xmlns="http://schemas.openxmlformats.org/spreadsheetml/2006/main" count="1729" uniqueCount="612">
  <si>
    <t>标段二：安全韧性提升工程劳务施工劳务采购（G65包茂高速彭酉段）清单</t>
  </si>
  <si>
    <t>序号</t>
  </si>
  <si>
    <t>名称</t>
  </si>
  <si>
    <t>技术参数</t>
  </si>
  <si>
    <t>工作内容</t>
  </si>
  <si>
    <t>计量规则</t>
  </si>
  <si>
    <t>单位</t>
  </si>
  <si>
    <t>工程总量</t>
  </si>
  <si>
    <t>主材/设备甲乙供</t>
  </si>
  <si>
    <t>施工类型</t>
  </si>
  <si>
    <t>含税综合单价限价（元）</t>
  </si>
  <si>
    <t>偏差率（%）</t>
  </si>
  <si>
    <t>含税综合单价（元）</t>
  </si>
  <si>
    <t>含税合价（元）</t>
  </si>
  <si>
    <t>备注</t>
  </si>
  <si>
    <t>一</t>
  </si>
  <si>
    <t>隧道火灾报警系统</t>
  </si>
  <si>
    <t>火灾报警系统管理软件</t>
  </si>
  <si>
    <t>隧道专业应用软件</t>
  </si>
  <si>
    <t>1.软件配合安装、测试。</t>
  </si>
  <si>
    <t>套</t>
  </si>
  <si>
    <t>甲供</t>
  </si>
  <si>
    <t>安装</t>
  </si>
  <si>
    <t>火灾报警工作站</t>
  </si>
  <si>
    <t>I5 16G 500G</t>
  </si>
  <si>
    <t>1.设备本体及配套附件、辅材的装卸、运输、就位；
2.安装固定、线缆连接；
3.通电，设备调试，指标测试；
4.单机自检、接口正确性检查和调试，联机调试；
5.设计文件包含的全部工作内容。</t>
  </si>
  <si>
    <t>火灾报警控制器</t>
  </si>
  <si>
    <t>2 回路</t>
  </si>
  <si>
    <t>台</t>
  </si>
  <si>
    <t>总线防雷器</t>
  </si>
  <si>
    <t>每个防雷器保护1回路</t>
  </si>
  <si>
    <t>1.防雷器及配套附件、辅材的装卸、运输、就位；
2.安装固定、线缆连接；
3.功能检测、调试；
4.设计文件包含的全部工作内容。</t>
  </si>
  <si>
    <t>个</t>
  </si>
  <si>
    <t>通讯卡</t>
  </si>
  <si>
    <t>含 RS485、RS232、RJ45 等通讯接口</t>
  </si>
  <si>
    <t>1.设备本体及配套附件、辅材的装卸、运输、就位；
2.安装固定、线缆连接；
3.通电，设备调试、试运行，指标测试；
4.接口正确性检查和调试；
5.设计文件包含的全部工作内容。</t>
  </si>
  <si>
    <t>光纤联网模块</t>
  </si>
  <si>
    <t>控制器远程联网</t>
  </si>
  <si>
    <t>工业交换机</t>
  </si>
  <si>
    <t>8 口</t>
  </si>
  <si>
    <t>1.设备本体及配套附件、辅材的装卸、运输、就位；
2.安装、线缆连接；
3.通电、电气调试；
4.网络配置、调试、指标测试；
5.设计文件包含的全部工作内容。</t>
  </si>
  <si>
    <t>串口光端机</t>
  </si>
  <si>
    <t>RS232/RS485，传输距离≥60km</t>
  </si>
  <si>
    <t>1.设备本体及配套附件、辅材的装卸、运输、就位；
2.安装、线缆连接；
3.通电、电气调试；
4.网络配置、调试、指标测试。</t>
  </si>
  <si>
    <t>对</t>
  </si>
  <si>
    <t>分布式光纤信号处理器</t>
  </si>
  <si>
    <t>4 通道</t>
  </si>
  <si>
    <t>协议模块</t>
  </si>
  <si>
    <t>RS232/RS485 接口</t>
  </si>
  <si>
    <t>1.设备本体及配套附件、辅材的装卸、运输、就位；
2.安装、线缆连接；
3.接口正确性检查和调试；
4.设计文件包含的全部工作内容。</t>
  </si>
  <si>
    <t>机柜</t>
  </si>
  <si>
    <t>19 寸标准机柜，600*800*2000</t>
  </si>
  <si>
    <t>1.设备本体及配套附件、辅材的装卸、运输、就位；
2.安装固定；
3.设计文件包含的全部工作内容。</t>
  </si>
  <si>
    <t>终端盒</t>
  </si>
  <si>
    <t>24口</t>
  </si>
  <si>
    <t>1.设备本体及配套附件、辅材的装卸、运输、就位；
2.设备安装固定、光纤熔接、尾纤敷设、测试衰减；
3.接口正确性检查和调试；
4.光纤的盘留固定，标示牌制作固定。</t>
  </si>
  <si>
    <t>乙供</t>
  </si>
  <si>
    <t>分布式感温光缆</t>
  </si>
  <si>
    <t>标准报警长度≤0.4m，含挂钩安装</t>
  </si>
  <si>
    <t>1.线缆及配套附件、辅材的装卸、运输、就位；
2.线缆敷设、固定支架安装、端头连接、接续/终端盒安装、标识；
3.功能检测；
4.设计文件包含的全部工作内容。</t>
  </si>
  <si>
    <t>米</t>
  </si>
  <si>
    <t>镀锌钢绞线</t>
  </si>
  <si>
    <t>Ф5.4mm</t>
  </si>
  <si>
    <t>1.线缆及配套附件、辅材的装卸、运输、就位；
2.线缆敷设、端头连接、标识；
3.功能检测；
4.设计文件包含的全部工作内容。</t>
  </si>
  <si>
    <t>安装支架</t>
  </si>
  <si>
    <t>热镀锌</t>
  </si>
  <si>
    <t>1.支架制作、运输；
2.支架安装、防腐处理。</t>
  </si>
  <si>
    <t>原感温光纤拆除</t>
  </si>
  <si>
    <t>含原感温光缆、支架设备的拆除</t>
  </si>
  <si>
    <t>1.负责对其本体、附属配件及安装辅材等进行系统的拆除；
2.对拆除物进行数量清点、标识、记录，并安全运输、卸货至指定地点；
3.具体符合拆除方案和业主要求。</t>
  </si>
  <si>
    <t>m</t>
  </si>
  <si>
    <t>拆除</t>
  </si>
  <si>
    <t>双波长红外火焰探测器</t>
  </si>
  <si>
    <t>探测距离≥70m，含安装支架</t>
  </si>
  <si>
    <t>火灾报警综合盘</t>
  </si>
  <si>
    <t>IP65，镀锌板，表面喷户外塑粉，含模块、接线端子等</t>
  </si>
  <si>
    <t>1.设备本体及配套附件、辅材的装卸、运输、就位；
2.安装固定、线缆连接；
3.通电，设备调试，指标测试；
4.接口正确性检查和调试；
5.设计文件包含的全部工作内容。</t>
  </si>
  <si>
    <t>洞内声光警报器</t>
  </si>
  <si>
    <t>IP66</t>
  </si>
  <si>
    <t>手动火灾报警按钮拆除</t>
  </si>
  <si>
    <t>手动火灾报警按钮</t>
  </si>
  <si>
    <t>洞外声光警报器</t>
  </si>
  <si>
    <t>隔离模块</t>
  </si>
  <si>
    <t>每 32 个地址设置一个</t>
  </si>
  <si>
    <t>只</t>
  </si>
  <si>
    <t>DC24V电源转换箱</t>
  </si>
  <si>
    <t>220V转 24V,IP65，镀锌板，表面喷户外塑粉</t>
  </si>
  <si>
    <t>点型光电感烟火灾探测器</t>
  </si>
  <si>
    <t>含地址编码，安装于变电所设备房</t>
  </si>
  <si>
    <t>点型感温火灾探测器</t>
  </si>
  <si>
    <t>报警信号总线拆除</t>
  </si>
  <si>
    <t>NH-RVVSP-2x2.5mm2</t>
  </si>
  <si>
    <t>报警信号总线</t>
  </si>
  <si>
    <t>1.线缆及配套附件、辅材的装卸、运输、保管、就位；
2.线缆敷设、中间头及终端头制作、接续箱（盒）安装、标识；
3.功能检测；
4.设计文件包含的全部工作内容。</t>
  </si>
  <si>
    <t>DC24V电源线</t>
  </si>
  <si>
    <t>NH-RVV-2x2.5mm2</t>
  </si>
  <si>
    <t>AC220V电源线</t>
  </si>
  <si>
    <t>ZR-KYJ-3x4mm2</t>
  </si>
  <si>
    <t>接地线</t>
  </si>
  <si>
    <t>ZR-BVR-4.0mm2</t>
  </si>
  <si>
    <t>二</t>
  </si>
  <si>
    <t>横通道卷帘门</t>
  </si>
  <si>
    <t>1</t>
  </si>
  <si>
    <t>人行横洞门拆除</t>
  </si>
  <si>
    <t>2640*3210，含相关配件、辅材、电光标志等拆除</t>
  </si>
  <si>
    <t>2</t>
  </si>
  <si>
    <t>2550*3210，含相关配件、辅材、电光标志等拆除</t>
  </si>
  <si>
    <t>3</t>
  </si>
  <si>
    <t>2640*3130，含相关配件、辅材、电光标志等拆除</t>
  </si>
  <si>
    <t>4</t>
  </si>
  <si>
    <t>车行横洞门拆除</t>
  </si>
  <si>
    <t>6170*6010，含相关配件、辅材、电光标志等拆除</t>
  </si>
  <si>
    <t>5</t>
  </si>
  <si>
    <t>4900*5900，含相关配件、辅材、电光标志等拆除</t>
  </si>
  <si>
    <t>6</t>
  </si>
  <si>
    <t>5360*6030，含相关配件、辅材、电光标志等拆除</t>
  </si>
  <si>
    <t>7</t>
  </si>
  <si>
    <t>人行横洞门光电标志</t>
  </si>
  <si>
    <t>具体参数详设计</t>
  </si>
  <si>
    <t>1.标志及配套附件、辅材的装卸、运输、就位；
2.测位、钻孔、螺栓安装、支架固定、灯具安装；
3.试亮；
4.设计文件包含的全部工作内容。</t>
  </si>
  <si>
    <t>8</t>
  </si>
  <si>
    <t>车行横洞门光电标志</t>
  </si>
  <si>
    <t>三</t>
  </si>
  <si>
    <t>消防箱及对应设备</t>
  </si>
  <si>
    <t>消防箱含灭火器箱拆除</t>
  </si>
  <si>
    <t>2250*1050*300，含箱内设备、配件、消防箱光电标志等的拆除</t>
  </si>
  <si>
    <t>消防箱拆除</t>
  </si>
  <si>
    <t>1530*1220*300，含箱内设备、配件、消防箱光电标志等的拆除</t>
  </si>
  <si>
    <t>1835*1225*300，含箱内设备、配件、消防箱光电标志等的拆除</t>
  </si>
  <si>
    <t>水成膜灭火设施拆除</t>
  </si>
  <si>
    <t>含泡沫、配件等拆除</t>
  </si>
  <si>
    <t>消防箱光电标志安装</t>
  </si>
  <si>
    <t>灭火器箱拆除</t>
  </si>
  <si>
    <t>800*880*300</t>
  </si>
  <si>
    <t>干粉灭火器拆除</t>
  </si>
  <si>
    <t>MFZ/ABC8</t>
  </si>
  <si>
    <t>四</t>
  </si>
  <si>
    <t>机电设备施工拆除及恢复</t>
  </si>
  <si>
    <t>风机拆除</t>
  </si>
  <si>
    <t>SDS-11.2K-4P-30，含支架、相关配件、辅材等</t>
  </si>
  <si>
    <t>风机安装</t>
  </si>
  <si>
    <t>SDS-11.2K-4P-30，含支架安装、风机拉拔试验等</t>
  </si>
  <si>
    <t>1.风机本体及配套附件、辅材的装卸、运输、就位； 
2.固定螺栓防腐处理、设备本体及附件、管道、润滑冷却装置等的清洗、刮研、组装、调试、风机本体及风机支架、附件安装、拉拔试验；
3.线缆连接、设备调试、电气试验；
4.风机及支架除锈刷油； 
5.设计文件包含的全部工作内容。</t>
  </si>
  <si>
    <t>灯具拆除</t>
  </si>
  <si>
    <t>规格、型号综合考虑</t>
  </si>
  <si>
    <t>利旧风机保护</t>
  </si>
  <si>
    <t>利旧设备保护措施</t>
  </si>
  <si>
    <t>1.对利旧设备设备表面清洁、采取木框架、纸箱包装、泡沫板、气泡袋等可靠防护措施，确保设备完好、安全可用；
2.保护措施符合业主要求。</t>
  </si>
  <si>
    <t>照明灯具安装</t>
  </si>
  <si>
    <t>45W，含相关配件、辅材等</t>
  </si>
  <si>
    <t>1.灯具及配套附件、辅材的装卸、运输、就位；
2.测位、钻孔、螺栓安装、支架固定、灯具安装；
3.试亮；
4.设计文件包含的全部工作内容。</t>
  </si>
  <si>
    <t>60W，含相关配件、辅材等</t>
  </si>
  <si>
    <t>120W，含相关配件、辅材等</t>
  </si>
  <si>
    <t>180W，含相关配件、辅材等</t>
  </si>
  <si>
    <t>9</t>
  </si>
  <si>
    <t>摄像机拆除</t>
  </si>
  <si>
    <t>含安装配件、辅材、摄像机配电箱的拆卸，含摄像机支架</t>
  </si>
  <si>
    <t>10</t>
  </si>
  <si>
    <t>摄像机安装</t>
  </si>
  <si>
    <t>含新的线缆、安装配件、辅材、摄像机配电箱、摄像机支架；固定摄像机，像素不低于400W，红外夜视功能且具备前端事件检测功能</t>
  </si>
  <si>
    <t>1.设备本体及配套附件、辅材的装卸、运输、就位；
2.立柱及设备安装固定、线缆连接；
3.配电箱及附件安装；
4.通电，设备调试，指标测试；
5.接口正确性检查和调试；
6.设计文件包含的全部工作内容。</t>
  </si>
  <si>
    <t>甲供，厂家提供支架</t>
  </si>
  <si>
    <t>11</t>
  </si>
  <si>
    <t>紧急电话拆除</t>
  </si>
  <si>
    <t>60*40*34含光电标志拆除</t>
  </si>
  <si>
    <t>12</t>
  </si>
  <si>
    <t>紧急电话安装</t>
  </si>
  <si>
    <t>60*40*34包含线缆、配件、辅材</t>
  </si>
  <si>
    <t>1.设备本体及配套附件保管、运输、就位；
2.设备安装固定、线缆连接；
3.通电，设备调试，指标测试；
4.单机自检、接口正确性检查和调试，联机调试；
5.设计文件包含的全部工作内容。</t>
  </si>
  <si>
    <t>13</t>
  </si>
  <si>
    <t>48*34*20含光电标志拆除</t>
  </si>
  <si>
    <t>14</t>
  </si>
  <si>
    <t>48*34*20包含线缆、配件、辅材</t>
  </si>
  <si>
    <t>15</t>
  </si>
  <si>
    <t>16</t>
  </si>
  <si>
    <t>17</t>
  </si>
  <si>
    <t>紧急电话光电标志安装</t>
  </si>
  <si>
    <t>18</t>
  </si>
  <si>
    <t>隧道内广播拆除</t>
  </si>
  <si>
    <t>定制</t>
  </si>
  <si>
    <t>19</t>
  </si>
  <si>
    <t>隧道内广播安装</t>
  </si>
  <si>
    <t>定制  含相关配件、辅材等</t>
  </si>
  <si>
    <t>20</t>
  </si>
  <si>
    <t>疏散标志拆除</t>
  </si>
  <si>
    <t>200*500</t>
  </si>
  <si>
    <t>21</t>
  </si>
  <si>
    <t>疏散标志安装</t>
  </si>
  <si>
    <t>200*500，含相关配件、辅材等</t>
  </si>
  <si>
    <t>22</t>
  </si>
  <si>
    <t>消防主管拆除</t>
  </si>
  <si>
    <t>D200含管道、管件、管道连接件等</t>
  </si>
  <si>
    <t>23</t>
  </si>
  <si>
    <t>D150含管道、管件、管道连接件等</t>
  </si>
  <si>
    <t>24</t>
  </si>
  <si>
    <t>消防支管拆除</t>
  </si>
  <si>
    <t>DN85含管道、管件、管道连接件等</t>
  </si>
  <si>
    <t>25</t>
  </si>
  <si>
    <t>手动蝶阀拆除</t>
  </si>
  <si>
    <t>DN200 PN=1.6MPa，含配套连接件等拆除</t>
  </si>
  <si>
    <t>26</t>
  </si>
  <si>
    <t>DN150 PN=1.6MPa，含配套连接件等拆除</t>
  </si>
  <si>
    <t>27</t>
  </si>
  <si>
    <t>DN100 PN=1.6MPa，含配套连接件等拆除</t>
  </si>
  <si>
    <t>28</t>
  </si>
  <si>
    <t>紧急停车带电光标志拆除</t>
  </si>
  <si>
    <t>含相关配件、辅材等拆除</t>
  </si>
  <si>
    <t>29</t>
  </si>
  <si>
    <t>紧急停车带电光标志安装</t>
  </si>
  <si>
    <t>30</t>
  </si>
  <si>
    <t>摄像机光纤收发器</t>
  </si>
  <si>
    <t>单模  含终端及尾纤</t>
  </si>
  <si>
    <t>1.设备本体及配套附件、辅材的装卸、运输、就位；
2.安装固定、线缆连接；尾纤供货；
3.通电，设备调试、试运行，指标测试；
4.接口正确性检查和调试；
5.设计文件包含的全部工作内容。。</t>
  </si>
  <si>
    <t>31</t>
  </si>
  <si>
    <t>机房机架电源 PDU</t>
  </si>
  <si>
    <t>8 孔</t>
  </si>
  <si>
    <t>1.设备本体及配套附件、辅材的装卸、运输、就位；
2.设备安装固定、线缆连接；
3.通电，设备调试，指标测试；
4.设计文件包含的全部工作内容。</t>
  </si>
  <si>
    <t>32</t>
  </si>
  <si>
    <t>三层以太网交换机</t>
  </si>
  <si>
    <t>机架式，三层，48 个 1000BASE-T 电口，4
个 1G/10G BASE-XSFP+光口</t>
  </si>
  <si>
    <t>33</t>
  </si>
  <si>
    <t>视频存储 CVR</t>
  </si>
  <si>
    <t>16 盘位，16*8T</t>
  </si>
  <si>
    <t>1.设备本体及配套附件、辅材的装卸、运输、就位；
2.配置相关驱动程序、线缆连接；
3.接口正确性检查和调试；
4.设计文件包含的全部工作内容。</t>
  </si>
  <si>
    <t>34</t>
  </si>
  <si>
    <t>网络双绞线</t>
  </si>
  <si>
    <t>UTP-6</t>
  </si>
  <si>
    <t>1.线缆及配套附件、辅材的装卸、运输、就位；
2.线缆敷设、端头连接、接线箱（盒）安装、标识；
3.功能检测；
4.设计文件包含的全部工作内容。</t>
  </si>
  <si>
    <t>35</t>
  </si>
  <si>
    <t>PLC设备拆除</t>
  </si>
  <si>
    <t>长1200*高1000深300包含PLC箱体、工业交换机、PLC设备、光缆</t>
  </si>
  <si>
    <t>36</t>
  </si>
  <si>
    <t>PLC设备（含相关配件、辅材等）利旧恢复</t>
  </si>
  <si>
    <t>1.附件、辅材的装卸、运输、就位；
2.设备安装固定、线缆连接；
3.通电，设备调试，指标测试；
4.接口正确性检查和调试；
5.箱体表面除锈刷油；
6.设计文件包含的全部工作内容。</t>
  </si>
  <si>
    <t>37</t>
  </si>
  <si>
    <t>800宽*1200高*320深包含PLC箱体、工业交换机、PLC设备、光缆</t>
  </si>
  <si>
    <t>38</t>
  </si>
  <si>
    <t>39</t>
  </si>
  <si>
    <t>长900*宽750*深280包含PLC箱体、工业交换机、PLC设备、光缆</t>
  </si>
  <si>
    <t>40</t>
  </si>
  <si>
    <t>41</t>
  </si>
  <si>
    <t>利旧PLC设备保护</t>
  </si>
  <si>
    <t>42</t>
  </si>
  <si>
    <t>洞内悬挂式可变情报板拆除</t>
  </si>
  <si>
    <t>含支架、相关配件、光端机、控制箱、辅材等拆除</t>
  </si>
  <si>
    <t>块</t>
  </si>
  <si>
    <t>43</t>
  </si>
  <si>
    <t>洞内悬挂式可变情报板</t>
  </si>
  <si>
    <t>含支架、相关配件等安装</t>
  </si>
  <si>
    <t>1.设备本体、支架及配套附件保管、辅材的装卸、运输、就位；
2.安装固定、线缆连接；
3.通电，设备调试，指标测试；
4.单机自检、接口正确性检查和调试，联机调试；
5.设计文件包含的全部工作内容。</t>
  </si>
  <si>
    <t>44</t>
  </si>
  <si>
    <t>光端机</t>
  </si>
  <si>
    <t>详见图纸</t>
  </si>
  <si>
    <t>45</t>
  </si>
  <si>
    <t>控制箱</t>
  </si>
  <si>
    <t>1.附件、辅材的装卸、运输、就位；
2.设备安装固定、线缆连接；
3.通电，设备调试，指标测试；
4.接口正确性检查和调试；
5.设计文件包含的全部工作内容。</t>
  </si>
  <si>
    <t>46</t>
  </si>
  <si>
    <t>车道指示器拆除</t>
  </si>
  <si>
    <t>TZJXZ</t>
  </si>
  <si>
    <t>47</t>
  </si>
  <si>
    <t>车道指示器安装</t>
  </si>
  <si>
    <t>TZJXZ ，含相关配件、辅材等</t>
  </si>
  <si>
    <t>1.设备本体、支架及配套附件、辅材的装卸、运输、就位；
2.安装、线缆连接；
3.接口正确性检查和调试、指标测试；
4.设计文件包含的全部工作内容。</t>
  </si>
  <si>
    <t>48</t>
  </si>
  <si>
    <t>车行横通道指示器拆除</t>
  </si>
  <si>
    <t>TZJXZ 隧道左转用</t>
  </si>
  <si>
    <t>49</t>
  </si>
  <si>
    <t>车行横通道指示器安装</t>
  </si>
  <si>
    <t>TZJXZ 隧道左转用 ，含相关配件、辅材等</t>
  </si>
  <si>
    <t>50</t>
  </si>
  <si>
    <t>CO/VI 检测器拆除</t>
  </si>
  <si>
    <t>TC3 AQM</t>
  </si>
  <si>
    <t>51</t>
  </si>
  <si>
    <t>CO/VI 检测器安装</t>
  </si>
  <si>
    <t>TC3 AQM ，含相关配件、辅材等</t>
  </si>
  <si>
    <t>52</t>
  </si>
  <si>
    <t>风速、风向检测器拆除</t>
  </si>
  <si>
    <t>TC3 AFM</t>
  </si>
  <si>
    <t>53</t>
  </si>
  <si>
    <t>风速、风向检测器安装</t>
  </si>
  <si>
    <t>TC3 AFM，含相关配件、辅材等</t>
  </si>
  <si>
    <t>54</t>
  </si>
  <si>
    <t>光强检测器拆除</t>
  </si>
  <si>
    <t>LU-100</t>
  </si>
  <si>
    <t>55</t>
  </si>
  <si>
    <t>光强检测器安装</t>
  </si>
  <si>
    <t>LU-100，含相关配件、辅材等</t>
  </si>
  <si>
    <t>56</t>
  </si>
  <si>
    <t>风机控制箱拆除</t>
  </si>
  <si>
    <t>57</t>
  </si>
  <si>
    <t>风机控制箱</t>
  </si>
  <si>
    <t>58</t>
  </si>
  <si>
    <t>隧道内监控配电箱拆除（含相关配件、辅材等）</t>
  </si>
  <si>
    <t>IP65</t>
  </si>
  <si>
    <t>59</t>
  </si>
  <si>
    <t>隧道内监控配电箱（含相关配件、辅材等）</t>
  </si>
  <si>
    <t>1.设备本体及配套附件、辅材的装卸、运输、就位；
2.安装固定、线缆连接；
3.通电，设备调试、试运行，指标测试；
4.接口正确性检查和调试；
5.箱体周围缝隙封堵；
6.设计文件包含的全部工作内容。</t>
  </si>
  <si>
    <t>60</t>
  </si>
  <si>
    <t>照明控制箱拆除</t>
  </si>
  <si>
    <t>详见设计</t>
  </si>
  <si>
    <t>61</t>
  </si>
  <si>
    <t>照明控制箱</t>
  </si>
  <si>
    <t>62</t>
  </si>
  <si>
    <t>照明配电箱拆除</t>
  </si>
  <si>
    <t>IP65（含相关配件、辅材等）</t>
  </si>
  <si>
    <t>63</t>
  </si>
  <si>
    <t>照明配电箱（含相关配件、辅材等）</t>
  </si>
  <si>
    <t>64</t>
  </si>
  <si>
    <t>照明分线箱拆除</t>
  </si>
  <si>
    <t>XMR99K（含相关配件、辅材等）</t>
  </si>
  <si>
    <t>65</t>
  </si>
  <si>
    <t>照明分线箱（含相关配件、辅材等）</t>
  </si>
  <si>
    <t>66</t>
  </si>
  <si>
    <t>洞内UPS配电箱拆除</t>
  </si>
  <si>
    <t>67</t>
  </si>
  <si>
    <t>洞内UPS配电箱（含相关配件、辅材等）</t>
  </si>
  <si>
    <t>68</t>
  </si>
  <si>
    <t>洞内EPS配电箱拆除</t>
  </si>
  <si>
    <t>69</t>
  </si>
  <si>
    <t>洞内EPS配电箱（含相关配件、辅材等）</t>
  </si>
  <si>
    <t>70</t>
  </si>
  <si>
    <t>光缆拆除</t>
  </si>
  <si>
    <t>规格、型号综合考虑，含端头、中间头、接续（终端）盒等所有附件拆除</t>
  </si>
  <si>
    <t>71</t>
  </si>
  <si>
    <t>电缆拆除</t>
  </si>
  <si>
    <t>规格、型号综合考虑，含端头、中间头、线盒等所有附件拆除</t>
  </si>
  <si>
    <t>72</t>
  </si>
  <si>
    <t>摄像机光缆</t>
  </si>
  <si>
    <t>48芯</t>
  </si>
  <si>
    <t>1.线缆及配套附件、辅材的装卸、运输、就位；
2.线缆敷设、端头连接、接续/终端盒安装、标识；
3.功能检测；
4.设计文件包含的全部工作内容。</t>
  </si>
  <si>
    <t>73</t>
  </si>
  <si>
    <t>光缆</t>
  </si>
  <si>
    <t>GYTA-64B1，含光缆熔接</t>
  </si>
  <si>
    <t>74</t>
  </si>
  <si>
    <t>GYTA-50B1 含光缆熔接</t>
  </si>
  <si>
    <t>75</t>
  </si>
  <si>
    <t>GYTA-48B1，含光缆熔接</t>
  </si>
  <si>
    <t>76</t>
  </si>
  <si>
    <t>GYTA-40B1 含光缆熔接</t>
  </si>
  <si>
    <t>77</t>
  </si>
  <si>
    <t>GYTA-30B1 含光缆熔接</t>
  </si>
  <si>
    <t>78</t>
  </si>
  <si>
    <t>GYTA-20B1 含光缆熔接</t>
  </si>
  <si>
    <t>79</t>
  </si>
  <si>
    <t>GYTA-10B1，含光缆熔接</t>
  </si>
  <si>
    <t>80</t>
  </si>
  <si>
    <t>GYTA-4A1，含光缆熔接</t>
  </si>
  <si>
    <t>81</t>
  </si>
  <si>
    <t>GYTA-24B1，含光缆熔接</t>
  </si>
  <si>
    <t>82</t>
  </si>
  <si>
    <t>GYTA-16B1，含光缆熔接</t>
  </si>
  <si>
    <t>83</t>
  </si>
  <si>
    <t>GYTA-8B1，含光缆熔接</t>
  </si>
  <si>
    <t>84</t>
  </si>
  <si>
    <t>电缆（含电缆接头）</t>
  </si>
  <si>
    <t>NH-BVV 2X1.5mm²（广播）</t>
  </si>
  <si>
    <t>85</t>
  </si>
  <si>
    <t>NH-YJV 2X1.5mm²（广播）</t>
  </si>
  <si>
    <t>86</t>
  </si>
  <si>
    <t>NH-YJV-1KV-3×4mm2</t>
  </si>
  <si>
    <t>87</t>
  </si>
  <si>
    <t>NH-YJV-1KV-3×2.5 mm²</t>
  </si>
  <si>
    <t>88</t>
  </si>
  <si>
    <t>NHVV-2×4 mm²</t>
  </si>
  <si>
    <t>89</t>
  </si>
  <si>
    <t>NHVV-2×10 mm²</t>
  </si>
  <si>
    <t>90</t>
  </si>
  <si>
    <t>RVVP 2×1.5 mm</t>
  </si>
  <si>
    <t>91</t>
  </si>
  <si>
    <t>NHVV-4×10 mm</t>
  </si>
  <si>
    <t>92</t>
  </si>
  <si>
    <t>NHVV-4×16 mm²</t>
  </si>
  <si>
    <t>93</t>
  </si>
  <si>
    <t>NHVV-2×6 mm²</t>
  </si>
  <si>
    <t>94</t>
  </si>
  <si>
    <t>BVR-1×4 mm²</t>
  </si>
  <si>
    <t>95</t>
  </si>
  <si>
    <t>KVVP-10×1.5 mm²</t>
  </si>
  <si>
    <t>96</t>
  </si>
  <si>
    <t>KVVP-4×1.5 mm²</t>
  </si>
  <si>
    <t>97</t>
  </si>
  <si>
    <t>KVVP-8×1.5 mm²</t>
  </si>
  <si>
    <t>98</t>
  </si>
  <si>
    <t>NHVV-2×1.0 mm²</t>
  </si>
  <si>
    <t>99</t>
  </si>
  <si>
    <t>RVV-3×2.5 mm²</t>
  </si>
  <si>
    <t>100</t>
  </si>
  <si>
    <t>YJV22-0.6/1KV 3*95+1*50mm²</t>
  </si>
  <si>
    <t>101</t>
  </si>
  <si>
    <t>YJV22-0.6/1KV 3*35+1*16mm²</t>
  </si>
  <si>
    <t>102</t>
  </si>
  <si>
    <t>YJV22-0.6/1KV 3*25+1*16 mm²</t>
  </si>
  <si>
    <t>103</t>
  </si>
  <si>
    <t>YJV-0.6/1KV 4*10 mm²</t>
  </si>
  <si>
    <t>104</t>
  </si>
  <si>
    <t>YJV-0.6/1KV 4*6 mm²</t>
  </si>
  <si>
    <t>105</t>
  </si>
  <si>
    <t>YJV-0.6/1KV 4*2.5 mm²</t>
  </si>
  <si>
    <t>106</t>
  </si>
  <si>
    <t>YJV-0.6/1KV 4*1.5 mm²</t>
  </si>
  <si>
    <t>107</t>
  </si>
  <si>
    <t>10KV高压电缆</t>
  </si>
  <si>
    <t>YJV22-8.7/10 3*95 mm²（高压）</t>
  </si>
  <si>
    <t>1.线缆及配套附件、辅材的装卸、运输、保管、就位；
2.线缆敷设、接续箱（盒）安装、标识；
3.功能检测；
4.设计文件包含的全部工作内容。</t>
  </si>
  <si>
    <t>108</t>
  </si>
  <si>
    <t>10KV电缆终端头（含主材）</t>
  </si>
  <si>
    <t>YJV22-8.7/10 3*95 mm² 终端头</t>
  </si>
  <si>
    <t>1.定位、量尺寸，锯断，剥切清洗，内屏蔽层处理
2.焊接地线，套热缩管，压接线端子，装终端盒，配料浇筑
3.安装；
4.设计文件包含的全部工作内容。</t>
  </si>
  <si>
    <t>109</t>
  </si>
  <si>
    <t>YJV22-8.7/10 3*35 mm²（高压）</t>
  </si>
  <si>
    <t>110</t>
  </si>
  <si>
    <t>YJV22-8.7/10 3*35 mm² 终端头</t>
  </si>
  <si>
    <t>111</t>
  </si>
  <si>
    <t>ZR-YJV22-0.6/1KV,4×6 mm²</t>
  </si>
  <si>
    <t>112</t>
  </si>
  <si>
    <t>ZR-YJV22-0.6/1KV,4×10 mm²</t>
  </si>
  <si>
    <t>113</t>
  </si>
  <si>
    <t>ZR-YJV22-0.6/1KV,4×16mm²</t>
  </si>
  <si>
    <t>114</t>
  </si>
  <si>
    <t>ZR-YJV22-0.6/1KV,3×10+1×6mm²</t>
  </si>
  <si>
    <t>115</t>
  </si>
  <si>
    <t>ZR-YJV22-0.6/1KV,3×25+1×16mm²</t>
  </si>
  <si>
    <t>116</t>
  </si>
  <si>
    <t>NH-YJV22-0.6/1KV,3×25+1×16mm²</t>
  </si>
  <si>
    <t>117</t>
  </si>
  <si>
    <t>ZR-YJV22-0.6/1KV,3×35+1×16mm²</t>
  </si>
  <si>
    <t>118</t>
  </si>
  <si>
    <t>ZR-YJV22-0.6/1KV,3×70+1×35mm²</t>
  </si>
  <si>
    <t>119</t>
  </si>
  <si>
    <t>NH-YJV22-0.6/1KV,3×10+1×6mm²</t>
  </si>
  <si>
    <t>120</t>
  </si>
  <si>
    <t>NH-YJV22-0.6/1KV,3×35+1×16mm²</t>
  </si>
  <si>
    <t>121</t>
  </si>
  <si>
    <t>ZR-BV-1*16 mm²</t>
  </si>
  <si>
    <t>122</t>
  </si>
  <si>
    <t>ZR-YJV-4*2.5 mm²</t>
  </si>
  <si>
    <t>123</t>
  </si>
  <si>
    <t>YJV22-3*10+1*6 mm²</t>
  </si>
  <si>
    <t>124</t>
  </si>
  <si>
    <t>ZR-YJV-1KV,3x6+1x4 mm²</t>
  </si>
  <si>
    <t>125</t>
  </si>
  <si>
    <t>ZR-YJV-1KV,3x10+1x6 mm²</t>
  </si>
  <si>
    <t>126</t>
  </si>
  <si>
    <t>ZR-YJV-1KV,3x16+1x10 mm²</t>
  </si>
  <si>
    <t>127</t>
  </si>
  <si>
    <t>ZR-YJV-1KV,3x25+1x16 mm²</t>
  </si>
  <si>
    <t>128</t>
  </si>
  <si>
    <t>ZR-YJV-1KV,3x35+1x25 mm²</t>
  </si>
  <si>
    <t>129</t>
  </si>
  <si>
    <t>ZR-YJV-3*50+1*25 mm²</t>
  </si>
  <si>
    <t>130</t>
  </si>
  <si>
    <t>ZR-YJV-1KV,3x70+1x35 mm²</t>
  </si>
  <si>
    <t>131</t>
  </si>
  <si>
    <t>ZR-YJV-1KV,1x16 mm²</t>
  </si>
  <si>
    <t>132</t>
  </si>
  <si>
    <t>NH-YJV-1KV,3x6+1x4 mm²</t>
  </si>
  <si>
    <t>133</t>
  </si>
  <si>
    <t>NH-YJV-1KV,3x16+1x10 mm²</t>
  </si>
  <si>
    <t>134</t>
  </si>
  <si>
    <t>NH-YJV-3*35+1*25 mm²</t>
  </si>
  <si>
    <t>135</t>
  </si>
  <si>
    <t>NH-YJV-3*50+1*25 mm²</t>
  </si>
  <si>
    <t>136</t>
  </si>
  <si>
    <t>NH-YJV-1KV,3x70+1x35 mm²</t>
  </si>
  <si>
    <t>137</t>
  </si>
  <si>
    <t>耐火铜芯电缆（风机），含电缆接头</t>
  </si>
  <si>
    <t>NH-YJV-1KV,4x25</t>
  </si>
  <si>
    <t>138</t>
  </si>
  <si>
    <t>NH-YJV-1KV,3x25</t>
  </si>
  <si>
    <t>139</t>
  </si>
  <si>
    <t>NH-YJV-1KV,3x35</t>
  </si>
  <si>
    <t>140</t>
  </si>
  <si>
    <t>NH-YJV-1KV,3x50</t>
  </si>
  <si>
    <t>141</t>
  </si>
  <si>
    <t>NH-YJV-1KV,3x70</t>
  </si>
  <si>
    <t>142</t>
  </si>
  <si>
    <t>NH-YJV-1KV,3x95</t>
  </si>
  <si>
    <t>143</t>
  </si>
  <si>
    <t>BV-500V-16mm2</t>
  </si>
  <si>
    <t>144</t>
  </si>
  <si>
    <t>桥架拆除</t>
  </si>
  <si>
    <t>见设计图</t>
  </si>
  <si>
    <t>145</t>
  </si>
  <si>
    <t>桥架安装</t>
  </si>
  <si>
    <t>1.本体及配套附件、辅材装卸、运输、保管、就位；
2.桥架安装、防腐处理；
3.设计文件包含的全部工作内容。</t>
  </si>
  <si>
    <t>146</t>
  </si>
  <si>
    <t>电缆托架</t>
  </si>
  <si>
    <t>电缆沟内；三层角钢支架；每层长
400mm，整体高 500mm，厚度 5mm，宽度
2.8cm。</t>
  </si>
  <si>
    <t>147</t>
  </si>
  <si>
    <t>1.支架制作、运输；
2.支架安装、防腐处理。
3.设计文件包含的全部工作内容。</t>
  </si>
  <si>
    <t>148</t>
  </si>
  <si>
    <t>可控式扬声器功放拆除</t>
  </si>
  <si>
    <t>20W</t>
  </si>
  <si>
    <t>149</t>
  </si>
  <si>
    <t>可控式扬声器功放</t>
  </si>
  <si>
    <t>150</t>
  </si>
  <si>
    <t>可挠金属软管拆除</t>
  </si>
  <si>
    <t>∮50</t>
  </si>
  <si>
    <t>151</t>
  </si>
  <si>
    <t>可挠金属软管</t>
  </si>
  <si>
    <t>1.本体及附件、辅材的装卸、运输、就位；
2.保护管及接头管、管卡、配件制作、运输；
3.保护管敷设、接头接续                           
4.设计文件包含的全部工作内容。</t>
  </si>
  <si>
    <t>152</t>
  </si>
  <si>
    <t>∮ 15</t>
  </si>
  <si>
    <t>153</t>
  </si>
  <si>
    <t>154</t>
  </si>
  <si>
    <t>普利卡管拆除</t>
  </si>
  <si>
    <t>LV-5Z 30#</t>
  </si>
  <si>
    <t>155</t>
  </si>
  <si>
    <t>普利卡管</t>
  </si>
  <si>
    <t>156</t>
  </si>
  <si>
    <t>镀锌钢管拆除</t>
  </si>
  <si>
    <t>Ф25；人、车行横道顶部</t>
  </si>
  <si>
    <t>157</t>
  </si>
  <si>
    <t>镀锌钢管</t>
  </si>
  <si>
    <t>158</t>
  </si>
  <si>
    <t>硅芯管</t>
  </si>
  <si>
    <t>1-40/25</t>
  </si>
  <si>
    <t>159</t>
  </si>
  <si>
    <t>160</t>
  </si>
  <si>
    <t>金属线槽拆除</t>
  </si>
  <si>
    <t>150*65mm，冷轧钢板 1.2mm，热漫锌</t>
  </si>
  <si>
    <t>161</t>
  </si>
  <si>
    <t>金属线槽</t>
  </si>
  <si>
    <t>1.本体及配套附件、辅材的保管、装卸、运输、保管、就位；
2.线槽安装、防腐处理；
3.设计文件包含的全部工作内容。</t>
  </si>
  <si>
    <t>162</t>
  </si>
  <si>
    <t>红外对射仪</t>
  </si>
  <si>
    <t>含安装辅材、配套设施</t>
  </si>
  <si>
    <t>163</t>
  </si>
  <si>
    <t>五</t>
  </si>
  <si>
    <t>公路雾区智能诱导系统（路段设备）</t>
  </si>
  <si>
    <t>雾天公路行车安全诱导装置</t>
  </si>
  <si>
    <t>含红外感应模块，车辆检测模块，内置通信模块，含立柱、基础及安装附件及金属波纹管，含护栏连接抱箍，有波形梁护栏的安装于护栏上</t>
  </si>
  <si>
    <t>1.设备本体及配套附件保管、辅材的装卸、运输、就位；
2.基础、支架及设备安装固定、线缆连接；
3.通电，设备调试，指标测试；
4.接口正确性检查和调试；
5.设计文件包含的全部工作内容。</t>
  </si>
  <si>
    <t>雾天公路行车安全诱导装置协调器</t>
  </si>
  <si>
    <t>1 公里 1 套(挂杆控制箱)</t>
  </si>
  <si>
    <t>雾天公路行车安全诱导装置控制器</t>
  </si>
  <si>
    <t>本地控制主机、可接入控制中心，置入场外设备箱内</t>
  </si>
  <si>
    <t>1.设备本体及配套附件、辅材的装卸、运输、就位；
2.安装固定、线缆连接；
3.通电，设备调试，指标测试；
4.接口正确性检查和调试；
5.设计文件包含的全部工作内容。
5.设计文件包含的全部工作内容。</t>
  </si>
  <si>
    <t>雾天公路行车安全诱导系统应用软件</t>
  </si>
  <si>
    <t>电力电缆</t>
  </si>
  <si>
    <t>YJV22-1KV-2×16mm2</t>
  </si>
  <si>
    <t>PE管</t>
  </si>
  <si>
    <t>DN40</t>
  </si>
  <si>
    <t>电力电缆 RVV-3*1.5mm2</t>
  </si>
  <si>
    <t>诱导灯T接 AC220V 供电、能见度检测仪供电电缆</t>
  </si>
  <si>
    <t>监控配电箱</t>
  </si>
  <si>
    <t>六</t>
  </si>
  <si>
    <t>门架式可变情报板（雾区路段设置）</t>
  </si>
  <si>
    <t>显示板</t>
  </si>
  <si>
    <t>高效节能型，不大于 150W/m2；
1m*10m（高×宽），双基色模块；点间距不大于 25mm。</t>
  </si>
  <si>
    <t>1.设备本体及配套附件、辅材的装卸、运输、就位；
2.本体及支架安装、线缆连接；
3.设计文件包含的全部工作内容。</t>
  </si>
  <si>
    <t>龙门架</t>
  </si>
  <si>
    <t>每套龙门架含2套基础、避雷针、引下线；含其余所需接地材料及安装辅材</t>
  </si>
  <si>
    <t>1.基坑开挖、整修、回填、弃方外运；
2.铺设垫层；
3.钢结构及附件吊装、补刷油漆；
4.混凝土基础钢筋绑扎、预埋件安装、浇筑、模板安拆；
5.防雷接地制作、安装、检测；
6.设计文件包含的全部工作内容。</t>
  </si>
  <si>
    <t>钢结构甲供，预埋件乙供</t>
  </si>
  <si>
    <t>控制器</t>
  </si>
  <si>
    <t>1.设备本体及配套附件、辅材的装卸、运输、就位；
2.安装、线缆连接；
3.接口正确性检查和调试、指标测试、标识；
4.设计文件包含的全部工作内容。</t>
  </si>
  <si>
    <t>智能一体化机箱</t>
  </si>
  <si>
    <t>含所需软件</t>
  </si>
  <si>
    <t>三相复合型电源防雷器</t>
  </si>
  <si>
    <t>网络信号防雷器</t>
  </si>
  <si>
    <t>控制线缆</t>
  </si>
  <si>
    <t>STP-5</t>
  </si>
  <si>
    <t>电力电缆（YJV22-1KV-5*6mm2）</t>
  </si>
  <si>
    <t>含电缆接头，据实计量</t>
  </si>
  <si>
    <t>手井</t>
  </si>
  <si>
    <t>每处含1个电力手井与1个通信手井</t>
  </si>
  <si>
    <t>1.基坑开挖、整修；
2.铺设垫层；
3.模板制作、运输、安装、拆除、维修、保养；
4.砌筑或混凝土拌和、运输、浇筑、养生；
5.钢筋和穿钉、管道支架、拉力环的加工制作；
6.孔盖制作、运输、安装；
7.基坑回填、夯实、弃方移运处理；
8.设计文件包含的全部工作内容。</t>
  </si>
  <si>
    <t>处</t>
  </si>
  <si>
    <t>七</t>
  </si>
  <si>
    <t>临时措施</t>
  </si>
  <si>
    <t>主干光缆临时恢复敷设</t>
  </si>
  <si>
    <t>GYTA-24B1含熔接，线盒等</t>
  </si>
  <si>
    <t>主干电缆临时恢复敷设</t>
  </si>
  <si>
    <t>ZR-YJV-1KV,3x70+1x35</t>
  </si>
  <si>
    <t>揭电缆沟盖板</t>
  </si>
  <si>
    <t>电缆沟盖板拆除</t>
  </si>
  <si>
    <t>沟盖板恢复</t>
  </si>
  <si>
    <t>电缆沟盖板安装</t>
  </si>
  <si>
    <t>1.盖板安装；
2.设计文件包含的全部工作内容。</t>
  </si>
  <si>
    <t>交通组织</t>
  </si>
  <si>
    <t>通车路段交组4700m，临时交通设施摆放及回收</t>
  </si>
  <si>
    <t>包含但不限于办理相关手续，并按要求完成现场交通运营安全措施，如：安装摄像头、频闪灯、电子导向牌，摆放交通路锥、水马、交通疏导指示牌、交通疏解维护车辆、交通安全管理与交通安全设施维护维修等，具体要求根据《重庆市营运高速公路施工标准化管理规定》（DB50/T 959-2019）中的施工现场布设要求设置。</t>
  </si>
  <si>
    <t>1.按同一施工路段，施工前摆放临时安全交通设施到施工过程中维护临时安全交通设施，至施工完成后回收临时交通安全设施的整个过程，以“天”为单位计量；
2.综合单价包干，包含一切材料、设备的转运、卸货及仓储等费用；
3.结算时依据摆设天数据实结算。</t>
  </si>
  <si>
    <t>天</t>
  </si>
  <si>
    <t>通车路段交组8300m，临时交通设施摆放及回收</t>
  </si>
  <si>
    <t>通车路段交组9000m，临时交通设施摆放及回收</t>
  </si>
  <si>
    <t>通车路段交组5500m，临时交通设施摆放及回收</t>
  </si>
  <si>
    <t>通车路段交组3300m，临时交通设施摆放及回收</t>
  </si>
  <si>
    <t>通车路段交组5300m，临时交通设施摆放及回收</t>
  </si>
  <si>
    <t>通车路段交组5600m，临时交通设施摆放及回收</t>
  </si>
  <si>
    <t>通车路段交组3500m，临时交通设施摆放及回收</t>
  </si>
  <si>
    <t>通车路段交组6800m，临时交通设施摆放及回收</t>
  </si>
  <si>
    <t>通车路段交组3100m，临时交通设施摆放及回收</t>
  </si>
  <si>
    <t>八</t>
  </si>
  <si>
    <t>其他</t>
  </si>
  <si>
    <t>利旧设备（材料）仓储保管</t>
  </si>
  <si>
    <t>提供合规场地存放利旧设备，配备监控摄像头等电子监控设备、看管人员等、负责24小时看管及防潮防尘防护、出入库与台账管理等，费用包干，因保管不当造成损坏丢失由承包人承担。暂按3000m2,租用30个月计算，结算时根据租用面积及期限按实计算。</t>
  </si>
  <si>
    <t>1.包含但不限于提供合规场地存放利旧设备；
2.负责24小时看管及防潮防尘防护、出入库与台账管理等，因保管不当造成损坏丢失由承包人承担；
3.配备专业消防器材，符合消防验收要求；
4.利旧材料(设备）保管措施按业主要求执行，包含但不限于购买置物架等。</t>
  </si>
  <si>
    <t>m2·月</t>
  </si>
  <si>
    <t>安全生产费</t>
  </si>
  <si>
    <t>1.设置、完善、改造和维护安全防护设施设备支出；
2.配备、维护、保养应急救援的器材和设备支出和应急演练支出；
3.重大危险源和事故隐患评估、监控(包括远程监控)和整改支出；
4.安全生产检查、咨询、评价和安全生产标准化支出；
5.配备和更新现场作业人员安全防护用品支出；
6.安全生产宣传、教育、培训支出；
7.安全生产适用的新技术、新标准、新工艺、新装备的推广应用支出；
8.安全设施及特种设备检测检验支出；
9.其他与安全生产直接相关的支出</t>
  </si>
  <si>
    <t>按《JTG 3830-2018 公路工程建设项目概算预算编制办法》</t>
  </si>
  <si>
    <t>1.按建筑安装工程费的2.5%计算；
2.结算时据实结算。</t>
  </si>
  <si>
    <t>项</t>
  </si>
  <si>
    <t>投标报价时不得调整</t>
  </si>
  <si>
    <t>暂列金额</t>
  </si>
  <si>
    <t>利旧设备专项维护费用</t>
  </si>
  <si>
    <t>暂列金额按实际发生、经发包人书面确认工程量并进行审核后的费用据实结算。</t>
  </si>
  <si>
    <t>暂列金额，投标报价时不得调整</t>
  </si>
  <si>
    <t>合计</t>
  </si>
  <si>
    <t>汇总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</si>
</sst>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_ "/>
  </numFmts>
  <fonts count="30">
    <font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b/>
      <sz val="10"/>
      <name val="SimSun"/>
      <charset val="134"/>
    </font>
    <font>
      <sz val="10"/>
      <name val="SimSun"/>
      <charset val="134"/>
    </font>
    <font>
      <strike/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trike/>
      <sz val="10"/>
      <name val="SimSun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9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1" borderId="1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29" borderId="19" applyNumberFormat="0" applyAlignment="0" applyProtection="0">
      <alignment vertical="center"/>
    </xf>
    <xf numFmtId="0" fontId="29" fillId="29" borderId="13" applyNumberFormat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3" fillId="0" borderId="3" xfId="0" applyNumberFormat="1" applyFont="1" applyFill="1" applyBorder="1" applyAlignment="1" applyProtection="1">
      <alignment horizontal="center" vertical="center"/>
    </xf>
    <xf numFmtId="10" fontId="7" fillId="2" borderId="3" xfId="11" applyNumberFormat="1" applyFont="1" applyFill="1" applyBorder="1" applyAlignment="1" applyProtection="1">
      <alignment horizontal="center" vertical="center"/>
    </xf>
    <xf numFmtId="176" fontId="2" fillId="0" borderId="3" xfId="0" applyNumberFormat="1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177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176" fontId="3" fillId="0" borderId="3" xfId="0" applyNumberFormat="1" applyFont="1" applyFill="1" applyBorder="1" applyAlignment="1" applyProtection="1">
      <alignment horizontal="center" vertical="center" wrapText="1"/>
    </xf>
    <xf numFmtId="176" fontId="3" fillId="0" borderId="4" xfId="0" applyNumberFormat="1" applyFont="1" applyFill="1" applyBorder="1" applyAlignment="1" applyProtection="1">
      <alignment horizontal="center" vertical="center"/>
    </xf>
    <xf numFmtId="176" fontId="3" fillId="0" borderId="2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49" fontId="2" fillId="3" borderId="5" xfId="0" applyNumberFormat="1" applyFont="1" applyFill="1" applyBorder="1" applyAlignment="1" applyProtection="1">
      <alignment horizontal="center" vertical="center"/>
    </xf>
    <xf numFmtId="49" fontId="2" fillId="3" borderId="10" xfId="0" applyNumberFormat="1" applyFont="1" applyFill="1" applyBorder="1" applyAlignment="1" applyProtection="1">
      <alignment horizontal="center" vertical="center"/>
    </xf>
    <xf numFmtId="49" fontId="2" fillId="3" borderId="11" xfId="0" applyNumberFormat="1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6" fontId="9" fillId="3" borderId="3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256"/>
  <sheetViews>
    <sheetView tabSelected="1" zoomScale="85" zoomScaleNormal="85" workbookViewId="0">
      <pane xSplit="3" ySplit="4" topLeftCell="D234" activePane="bottomRight" state="frozen"/>
      <selection/>
      <selection pane="topRight"/>
      <selection pane="bottomLeft"/>
      <selection pane="bottomRight" activeCell="A1" sqref="A1:N1"/>
    </sheetView>
  </sheetViews>
  <sheetFormatPr defaultColWidth="9" defaultRowHeight="22" customHeight="1"/>
  <cols>
    <col min="1" max="1" width="9.33333333333333" style="7" customWidth="1"/>
    <col min="2" max="2" width="21.5" style="8" customWidth="1"/>
    <col min="3" max="3" width="26.5" style="8" customWidth="1"/>
    <col min="4" max="4" width="39.1666666666667" style="9" customWidth="1" outlineLevel="1"/>
    <col min="5" max="5" width="25.8333333333333" style="9" customWidth="1" outlineLevel="1"/>
    <col min="6" max="6" width="10.8333333333333" style="3" customWidth="1"/>
    <col min="7" max="7" width="9" style="3"/>
    <col min="8" max="8" width="10" style="8" customWidth="1"/>
    <col min="9" max="9" width="13" style="8" customWidth="1"/>
    <col min="10" max="10" width="10.1666666666667" style="10"/>
    <col min="11" max="12" width="11.1212121212121" style="3" customWidth="1"/>
    <col min="13" max="13" width="11.1212121212121" style="10" customWidth="1"/>
    <col min="14" max="14" width="24.7045454545455" style="3" customWidth="1"/>
    <col min="15" max="15" width="10.8333333333333" style="8" customWidth="1"/>
    <col min="16" max="16" width="21.8787878787879" style="1" customWidth="1"/>
    <col min="17" max="16384" width="9" style="1"/>
  </cols>
  <sheetData>
    <row r="1" s="1" customFormat="1" ht="31" customHeight="1" spans="1: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8"/>
    </row>
    <row r="2" s="2" customFormat="1" ht="36" spans="1:15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25" t="s">
        <v>10</v>
      </c>
      <c r="K2" s="14" t="s">
        <v>11</v>
      </c>
      <c r="L2" s="14" t="s">
        <v>12</v>
      </c>
      <c r="M2" s="25" t="s">
        <v>13</v>
      </c>
      <c r="N2" s="14" t="s">
        <v>14</v>
      </c>
      <c r="O2" s="26"/>
    </row>
    <row r="3" s="3" customFormat="1" ht="12" outlineLevel="1" spans="1:15">
      <c r="A3" s="15" t="s">
        <v>15</v>
      </c>
      <c r="B3" s="16" t="s">
        <v>16</v>
      </c>
      <c r="C3" s="17"/>
      <c r="D3" s="18"/>
      <c r="E3" s="18"/>
      <c r="F3" s="19"/>
      <c r="G3" s="19"/>
      <c r="H3" s="17"/>
      <c r="I3" s="17"/>
      <c r="J3" s="27"/>
      <c r="K3" s="27"/>
      <c r="L3" s="27"/>
      <c r="M3" s="27"/>
      <c r="N3" s="27"/>
      <c r="O3" s="8"/>
    </row>
    <row r="4" s="3" customFormat="1" ht="108" outlineLevel="1" spans="1:16">
      <c r="A4" s="20">
        <v>1</v>
      </c>
      <c r="B4" s="17" t="s">
        <v>17</v>
      </c>
      <c r="C4" s="17" t="s">
        <v>18</v>
      </c>
      <c r="D4" s="21" t="s">
        <v>19</v>
      </c>
      <c r="E4" s="22" t="str">
        <f t="shared" ref="E4:E34" si="0">"1.依据清单及图纸所示，按"&amp;B4&amp;"的数量以"&amp;F4&amp;"计量；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1.依据清单及图纸所示，按火灾报警系统管理软件的数量以套计量；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" s="17" t="s">
        <v>20</v>
      </c>
      <c r="G4" s="19">
        <v>3</v>
      </c>
      <c r="H4" s="17" t="s">
        <v>21</v>
      </c>
      <c r="I4" s="17" t="s">
        <v>22</v>
      </c>
      <c r="J4" s="27">
        <v>208.06</v>
      </c>
      <c r="K4" s="28">
        <f t="shared" ref="K4:K34" si="1">(L4-J4)/J4</f>
        <v>-1</v>
      </c>
      <c r="L4" s="19"/>
      <c r="M4" s="27">
        <f t="shared" ref="M4:M34" si="2">L4*G4</f>
        <v>0</v>
      </c>
      <c r="N4" s="27"/>
      <c r="O4" s="8"/>
      <c r="P4" s="10"/>
    </row>
    <row r="5" s="3" customFormat="1" ht="108" outlineLevel="1" spans="1:16">
      <c r="A5" s="20">
        <v>2</v>
      </c>
      <c r="B5" s="17" t="s">
        <v>23</v>
      </c>
      <c r="C5" s="17" t="s">
        <v>24</v>
      </c>
      <c r="D5" s="21" t="s">
        <v>25</v>
      </c>
      <c r="E5" s="22" t="str">
        <f t="shared" si="0"/>
        <v>1.依据清单及图纸所示，按火灾报警工作站的数量以套计量；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" s="17" t="s">
        <v>20</v>
      </c>
      <c r="G5" s="19">
        <v>3</v>
      </c>
      <c r="H5" s="17" t="s">
        <v>21</v>
      </c>
      <c r="I5" s="17" t="s">
        <v>22</v>
      </c>
      <c r="J5" s="27">
        <v>194.54</v>
      </c>
      <c r="K5" s="28">
        <f t="shared" si="1"/>
        <v>-1</v>
      </c>
      <c r="L5" s="19"/>
      <c r="M5" s="27">
        <f t="shared" si="2"/>
        <v>0</v>
      </c>
      <c r="N5" s="27"/>
      <c r="O5" s="8"/>
      <c r="P5" s="10"/>
    </row>
    <row r="6" s="3" customFormat="1" ht="108" outlineLevel="1" spans="1:16">
      <c r="A6" s="20">
        <v>3</v>
      </c>
      <c r="B6" s="17" t="s">
        <v>26</v>
      </c>
      <c r="C6" s="17" t="s">
        <v>27</v>
      </c>
      <c r="D6" s="21" t="s">
        <v>25</v>
      </c>
      <c r="E6" s="22" t="str">
        <f t="shared" si="0"/>
        <v>1.依据清单及图纸所示，按火灾报警控制器的数量以台计量；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" s="17" t="s">
        <v>28</v>
      </c>
      <c r="G6" s="17">
        <v>14</v>
      </c>
      <c r="H6" s="17" t="s">
        <v>21</v>
      </c>
      <c r="I6" s="17" t="s">
        <v>22</v>
      </c>
      <c r="J6" s="27">
        <v>208.06</v>
      </c>
      <c r="K6" s="28">
        <f t="shared" si="1"/>
        <v>-1</v>
      </c>
      <c r="L6" s="19"/>
      <c r="M6" s="27">
        <f t="shared" si="2"/>
        <v>0</v>
      </c>
      <c r="N6" s="27"/>
      <c r="O6" s="8"/>
      <c r="P6" s="10"/>
    </row>
    <row r="7" s="3" customFormat="1" ht="108" outlineLevel="1" spans="1:16">
      <c r="A7" s="20">
        <v>4</v>
      </c>
      <c r="B7" s="17" t="s">
        <v>29</v>
      </c>
      <c r="C7" s="17" t="s">
        <v>30</v>
      </c>
      <c r="D7" s="21" t="s">
        <v>31</v>
      </c>
      <c r="E7" s="22" t="str">
        <f t="shared" si="0"/>
        <v>1.依据清单及图纸所示，按总线防雷器的数量以个计量；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" s="17" t="s">
        <v>32</v>
      </c>
      <c r="G7" s="17">
        <v>28</v>
      </c>
      <c r="H7" s="17" t="s">
        <v>21</v>
      </c>
      <c r="I7" s="17" t="s">
        <v>22</v>
      </c>
      <c r="J7" s="27">
        <v>52.02</v>
      </c>
      <c r="K7" s="28">
        <f t="shared" si="1"/>
        <v>-1</v>
      </c>
      <c r="L7" s="19"/>
      <c r="M7" s="27">
        <f t="shared" si="2"/>
        <v>0</v>
      </c>
      <c r="N7" s="27"/>
      <c r="O7" s="8"/>
      <c r="P7" s="10"/>
    </row>
    <row r="8" s="3" customFormat="1" ht="108" outlineLevel="1" spans="1:16">
      <c r="A8" s="20">
        <v>5</v>
      </c>
      <c r="B8" s="17" t="s">
        <v>33</v>
      </c>
      <c r="C8" s="17" t="s">
        <v>34</v>
      </c>
      <c r="D8" s="21" t="s">
        <v>35</v>
      </c>
      <c r="E8" s="22" t="str">
        <f t="shared" si="0"/>
        <v>1.依据清单及图纸所示，按通讯卡的数量以个计量；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" s="17" t="s">
        <v>32</v>
      </c>
      <c r="G8" s="17">
        <v>14</v>
      </c>
      <c r="H8" s="17" t="s">
        <v>21</v>
      </c>
      <c r="I8" s="17" t="s">
        <v>22</v>
      </c>
      <c r="J8" s="27">
        <v>20.81</v>
      </c>
      <c r="K8" s="28">
        <f t="shared" si="1"/>
        <v>-1</v>
      </c>
      <c r="L8" s="19"/>
      <c r="M8" s="27">
        <f t="shared" si="2"/>
        <v>0</v>
      </c>
      <c r="N8" s="27"/>
      <c r="O8" s="8"/>
      <c r="P8" s="10"/>
    </row>
    <row r="9" s="3" customFormat="1" ht="108" outlineLevel="1" spans="1:16">
      <c r="A9" s="20">
        <v>6</v>
      </c>
      <c r="B9" s="17" t="s">
        <v>36</v>
      </c>
      <c r="C9" s="17" t="s">
        <v>37</v>
      </c>
      <c r="D9" s="21" t="s">
        <v>35</v>
      </c>
      <c r="E9" s="22" t="str">
        <f t="shared" si="0"/>
        <v>1.依据清单及图纸所示，按光纤联网模块的数量以个计量；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" s="17" t="s">
        <v>32</v>
      </c>
      <c r="G9" s="17">
        <v>10</v>
      </c>
      <c r="H9" s="17" t="s">
        <v>21</v>
      </c>
      <c r="I9" s="17" t="s">
        <v>22</v>
      </c>
      <c r="J9" s="27">
        <v>20.81</v>
      </c>
      <c r="K9" s="28">
        <f t="shared" si="1"/>
        <v>-1</v>
      </c>
      <c r="L9" s="19"/>
      <c r="M9" s="27">
        <f t="shared" si="2"/>
        <v>0</v>
      </c>
      <c r="N9" s="27"/>
      <c r="O9" s="8"/>
      <c r="P9" s="10"/>
    </row>
    <row r="10" s="3" customFormat="1" ht="108" outlineLevel="1" spans="1:16">
      <c r="A10" s="20">
        <v>7</v>
      </c>
      <c r="B10" s="17" t="s">
        <v>38</v>
      </c>
      <c r="C10" s="17" t="s">
        <v>39</v>
      </c>
      <c r="D10" s="22" t="s">
        <v>40</v>
      </c>
      <c r="E10" s="22" t="str">
        <f t="shared" si="0"/>
        <v>1.依据清单及图纸所示，按工业交换机的数量以台计量；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" s="17" t="s">
        <v>28</v>
      </c>
      <c r="G10" s="17">
        <v>10</v>
      </c>
      <c r="H10" s="17" t="s">
        <v>21</v>
      </c>
      <c r="I10" s="17" t="s">
        <v>22</v>
      </c>
      <c r="J10" s="27">
        <v>208.06</v>
      </c>
      <c r="K10" s="28">
        <f t="shared" si="1"/>
        <v>-1</v>
      </c>
      <c r="L10" s="19"/>
      <c r="M10" s="27">
        <f t="shared" si="2"/>
        <v>0</v>
      </c>
      <c r="N10" s="27"/>
      <c r="O10" s="8"/>
      <c r="P10" s="10"/>
    </row>
    <row r="11" s="3" customFormat="1" ht="108" outlineLevel="1" spans="1:16">
      <c r="A11" s="20">
        <v>8</v>
      </c>
      <c r="B11" s="17" t="s">
        <v>41</v>
      </c>
      <c r="C11" s="17" t="s">
        <v>42</v>
      </c>
      <c r="D11" s="21" t="s">
        <v>43</v>
      </c>
      <c r="E11" s="22" t="str">
        <f t="shared" si="0"/>
        <v>1.依据清单及图纸所示，按串口光端机的数量以对计量；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" s="17" t="s">
        <v>44</v>
      </c>
      <c r="G11" s="17">
        <v>10</v>
      </c>
      <c r="H11" s="17" t="s">
        <v>21</v>
      </c>
      <c r="I11" s="17" t="s">
        <v>22</v>
      </c>
      <c r="J11" s="27">
        <v>156.05</v>
      </c>
      <c r="K11" s="28">
        <f t="shared" si="1"/>
        <v>-1</v>
      </c>
      <c r="L11" s="19"/>
      <c r="M11" s="27">
        <f t="shared" si="2"/>
        <v>0</v>
      </c>
      <c r="N11" s="27"/>
      <c r="O11" s="8"/>
      <c r="P11" s="10"/>
    </row>
    <row r="12" s="3" customFormat="1" ht="108" outlineLevel="1" spans="1:16">
      <c r="A12" s="20">
        <v>9</v>
      </c>
      <c r="B12" s="17" t="s">
        <v>45</v>
      </c>
      <c r="C12" s="17" t="s">
        <v>46</v>
      </c>
      <c r="D12" s="21" t="s">
        <v>35</v>
      </c>
      <c r="E12" s="22" t="str">
        <f t="shared" si="0"/>
        <v>1.依据清单及图纸所示，按分布式光纤信号处理器的数量以台计量；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" s="17" t="s">
        <v>28</v>
      </c>
      <c r="G12" s="17">
        <v>11</v>
      </c>
      <c r="H12" s="17" t="s">
        <v>21</v>
      </c>
      <c r="I12" s="17" t="s">
        <v>22</v>
      </c>
      <c r="J12" s="27">
        <v>364.11</v>
      </c>
      <c r="K12" s="28">
        <f t="shared" si="1"/>
        <v>-1</v>
      </c>
      <c r="L12" s="19"/>
      <c r="M12" s="27">
        <f t="shared" si="2"/>
        <v>0</v>
      </c>
      <c r="N12" s="27"/>
      <c r="O12" s="8"/>
      <c r="P12" s="10"/>
    </row>
    <row r="13" s="3" customFormat="1" ht="108" outlineLevel="1" spans="1:16">
      <c r="A13" s="20">
        <v>10</v>
      </c>
      <c r="B13" s="17" t="s">
        <v>47</v>
      </c>
      <c r="C13" s="17" t="s">
        <v>48</v>
      </c>
      <c r="D13" s="21" t="s">
        <v>49</v>
      </c>
      <c r="E13" s="22" t="str">
        <f t="shared" si="0"/>
        <v>1.依据清单及图纸所示，按协议模块的数量以个计量；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" s="17" t="s">
        <v>32</v>
      </c>
      <c r="G13" s="17">
        <v>11</v>
      </c>
      <c r="H13" s="17" t="s">
        <v>21</v>
      </c>
      <c r="I13" s="17" t="s">
        <v>22</v>
      </c>
      <c r="J13" s="27">
        <v>20.81</v>
      </c>
      <c r="K13" s="28">
        <f t="shared" si="1"/>
        <v>-1</v>
      </c>
      <c r="L13" s="19"/>
      <c r="M13" s="27">
        <f t="shared" si="2"/>
        <v>0</v>
      </c>
      <c r="N13" s="27"/>
      <c r="O13" s="8"/>
      <c r="P13" s="10"/>
    </row>
    <row r="14" s="3" customFormat="1" ht="108" outlineLevel="1" spans="1:16">
      <c r="A14" s="20">
        <v>11</v>
      </c>
      <c r="B14" s="17" t="s">
        <v>50</v>
      </c>
      <c r="C14" s="17" t="s">
        <v>51</v>
      </c>
      <c r="D14" s="21" t="s">
        <v>52</v>
      </c>
      <c r="E14" s="22" t="str">
        <f t="shared" si="0"/>
        <v>1.依据清单及图纸所示，按机柜的数量以台计量；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" s="17" t="s">
        <v>28</v>
      </c>
      <c r="G14" s="17">
        <v>11</v>
      </c>
      <c r="H14" s="17" t="s">
        <v>21</v>
      </c>
      <c r="I14" s="17" t="s">
        <v>22</v>
      </c>
      <c r="J14" s="27">
        <v>312.09</v>
      </c>
      <c r="K14" s="28">
        <f t="shared" si="1"/>
        <v>-1</v>
      </c>
      <c r="L14" s="19"/>
      <c r="M14" s="27">
        <f t="shared" si="2"/>
        <v>0</v>
      </c>
      <c r="N14" s="27"/>
      <c r="O14" s="8"/>
      <c r="P14" s="10"/>
    </row>
    <row r="15" s="3" customFormat="1" ht="108" outlineLevel="1" spans="1:16">
      <c r="A15" s="20">
        <v>12</v>
      </c>
      <c r="B15" s="17" t="s">
        <v>53</v>
      </c>
      <c r="C15" s="17" t="s">
        <v>54</v>
      </c>
      <c r="D15" s="21" t="s">
        <v>55</v>
      </c>
      <c r="E15" s="22" t="str">
        <f t="shared" si="0"/>
        <v>1.依据清单及图纸所示，按终端盒的数量以个计量；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" s="17" t="s">
        <v>32</v>
      </c>
      <c r="G15" s="17">
        <v>11</v>
      </c>
      <c r="H15" s="17" t="s">
        <v>56</v>
      </c>
      <c r="I15" s="17" t="s">
        <v>22</v>
      </c>
      <c r="J15" s="27">
        <v>259.9</v>
      </c>
      <c r="K15" s="28">
        <f t="shared" si="1"/>
        <v>-1</v>
      </c>
      <c r="L15" s="19"/>
      <c r="M15" s="27">
        <f t="shared" si="2"/>
        <v>0</v>
      </c>
      <c r="N15" s="27"/>
      <c r="O15" s="8"/>
      <c r="P15" s="10"/>
    </row>
    <row r="16" s="3" customFormat="1" ht="108" outlineLevel="1" spans="1:16">
      <c r="A16" s="20">
        <v>13</v>
      </c>
      <c r="B16" s="17" t="s">
        <v>57</v>
      </c>
      <c r="C16" s="17" t="s">
        <v>58</v>
      </c>
      <c r="D16" s="21" t="s">
        <v>59</v>
      </c>
      <c r="E16" s="22" t="str">
        <f t="shared" si="0"/>
        <v>1.依据清单及图纸所示，按分布式感温光缆的数量以米计量；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" s="17" t="s">
        <v>60</v>
      </c>
      <c r="G16" s="17">
        <v>60180</v>
      </c>
      <c r="H16" s="17" t="s">
        <v>21</v>
      </c>
      <c r="I16" s="17" t="s">
        <v>22</v>
      </c>
      <c r="J16" s="27">
        <v>3.12</v>
      </c>
      <c r="K16" s="28">
        <f t="shared" si="1"/>
        <v>-1</v>
      </c>
      <c r="L16" s="19"/>
      <c r="M16" s="27">
        <f t="shared" si="2"/>
        <v>0</v>
      </c>
      <c r="N16" s="27"/>
      <c r="O16" s="8"/>
      <c r="P16" s="10"/>
    </row>
    <row r="17" s="3" customFormat="1" ht="108" outlineLevel="1" spans="1:16">
      <c r="A17" s="20">
        <v>14</v>
      </c>
      <c r="B17" s="17" t="s">
        <v>61</v>
      </c>
      <c r="C17" s="17" t="s">
        <v>62</v>
      </c>
      <c r="D17" s="21" t="s">
        <v>63</v>
      </c>
      <c r="E17" s="22" t="str">
        <f t="shared" si="0"/>
        <v>1.依据清单及图纸所示，按镀锌钢绞线的数量以米计量；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" s="17" t="s">
        <v>60</v>
      </c>
      <c r="G17" s="17">
        <v>53790</v>
      </c>
      <c r="H17" s="17" t="s">
        <v>21</v>
      </c>
      <c r="I17" s="17" t="s">
        <v>22</v>
      </c>
      <c r="J17" s="27">
        <v>0.73</v>
      </c>
      <c r="K17" s="28">
        <f t="shared" si="1"/>
        <v>-1</v>
      </c>
      <c r="L17" s="19"/>
      <c r="M17" s="27">
        <f t="shared" si="2"/>
        <v>0</v>
      </c>
      <c r="N17" s="27"/>
      <c r="O17" s="8"/>
      <c r="P17" s="10"/>
    </row>
    <row r="18" s="3" customFormat="1" ht="108" outlineLevel="1" spans="1:16">
      <c r="A18" s="20">
        <v>15</v>
      </c>
      <c r="B18" s="17" t="s">
        <v>64</v>
      </c>
      <c r="C18" s="17" t="s">
        <v>65</v>
      </c>
      <c r="D18" s="21" t="s">
        <v>66</v>
      </c>
      <c r="E18" s="22" t="str">
        <f t="shared" si="0"/>
        <v>1.依据清单及图纸所示，按安装支架的数量以套计量；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" s="17" t="s">
        <v>20</v>
      </c>
      <c r="G18" s="17">
        <v>1940</v>
      </c>
      <c r="H18" s="17" t="s">
        <v>21</v>
      </c>
      <c r="I18" s="17" t="s">
        <v>22</v>
      </c>
      <c r="J18" s="27">
        <v>5.2</v>
      </c>
      <c r="K18" s="28">
        <f t="shared" si="1"/>
        <v>-1</v>
      </c>
      <c r="L18" s="19"/>
      <c r="M18" s="27">
        <f t="shared" si="2"/>
        <v>0</v>
      </c>
      <c r="N18" s="27"/>
      <c r="O18" s="8"/>
      <c r="P18" s="10"/>
    </row>
    <row r="19" s="3" customFormat="1" ht="108" outlineLevel="1" spans="1:16">
      <c r="A19" s="20">
        <v>16</v>
      </c>
      <c r="B19" s="17" t="s">
        <v>67</v>
      </c>
      <c r="C19" s="17" t="s">
        <v>68</v>
      </c>
      <c r="D19" s="21" t="s">
        <v>69</v>
      </c>
      <c r="E19" s="22" t="str">
        <f t="shared" si="0"/>
        <v>1.依据清单及图纸所示，按原感温光纤拆除的数量以m计量；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" s="17" t="s">
        <v>70</v>
      </c>
      <c r="G19" s="17">
        <v>52986</v>
      </c>
      <c r="H19" s="17" t="s">
        <v>21</v>
      </c>
      <c r="I19" s="17" t="s">
        <v>71</v>
      </c>
      <c r="J19" s="27">
        <v>1.56</v>
      </c>
      <c r="K19" s="28">
        <f t="shared" si="1"/>
        <v>-1</v>
      </c>
      <c r="L19" s="19"/>
      <c r="M19" s="27">
        <f t="shared" si="2"/>
        <v>0</v>
      </c>
      <c r="N19" s="27"/>
      <c r="O19" s="8"/>
      <c r="P19" s="10"/>
    </row>
    <row r="20" s="3" customFormat="1" ht="108" outlineLevel="1" spans="1:16">
      <c r="A20" s="20">
        <v>17</v>
      </c>
      <c r="B20" s="17" t="s">
        <v>72</v>
      </c>
      <c r="C20" s="17" t="s">
        <v>73</v>
      </c>
      <c r="D20" s="21" t="s">
        <v>35</v>
      </c>
      <c r="E20" s="22" t="str">
        <f t="shared" si="0"/>
        <v>1.依据清单及图纸所示，按双波长红外火焰探测器的数量以套计量；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" s="17" t="s">
        <v>20</v>
      </c>
      <c r="G20" s="17">
        <v>591</v>
      </c>
      <c r="H20" s="17" t="s">
        <v>21</v>
      </c>
      <c r="I20" s="17" t="s">
        <v>22</v>
      </c>
      <c r="J20" s="27">
        <v>156.05</v>
      </c>
      <c r="K20" s="28">
        <f t="shared" si="1"/>
        <v>-1</v>
      </c>
      <c r="L20" s="19"/>
      <c r="M20" s="27">
        <f t="shared" si="2"/>
        <v>0</v>
      </c>
      <c r="N20" s="27"/>
      <c r="O20" s="8"/>
      <c r="P20" s="10"/>
    </row>
    <row r="21" s="3" customFormat="1" ht="108" outlineLevel="1" spans="1:16">
      <c r="A21" s="20">
        <v>18</v>
      </c>
      <c r="B21" s="17" t="s">
        <v>74</v>
      </c>
      <c r="C21" s="17" t="s">
        <v>75</v>
      </c>
      <c r="D21" s="21" t="s">
        <v>76</v>
      </c>
      <c r="E21" s="22" t="str">
        <f t="shared" si="0"/>
        <v>1.依据清单及图纸所示，按火灾报警综合盘的数量以套计量；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" s="17" t="s">
        <v>20</v>
      </c>
      <c r="G21" s="17">
        <v>591</v>
      </c>
      <c r="H21" s="17" t="s">
        <v>21</v>
      </c>
      <c r="I21" s="17" t="s">
        <v>22</v>
      </c>
      <c r="J21" s="27">
        <v>156.05</v>
      </c>
      <c r="K21" s="28">
        <f t="shared" si="1"/>
        <v>-1</v>
      </c>
      <c r="L21" s="19"/>
      <c r="M21" s="27">
        <f t="shared" si="2"/>
        <v>0</v>
      </c>
      <c r="N21" s="27"/>
      <c r="O21" s="8"/>
      <c r="P21" s="10"/>
    </row>
    <row r="22" s="3" customFormat="1" ht="108" outlineLevel="1" spans="1:16">
      <c r="A22" s="20">
        <v>19</v>
      </c>
      <c r="B22" s="17" t="s">
        <v>77</v>
      </c>
      <c r="C22" s="17" t="s">
        <v>78</v>
      </c>
      <c r="D22" s="21" t="s">
        <v>35</v>
      </c>
      <c r="E22" s="22" t="str">
        <f t="shared" si="0"/>
        <v>1.依据清单及图纸所示，按洞内声光警报器的数量以套计量；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" s="17" t="s">
        <v>20</v>
      </c>
      <c r="G22" s="17">
        <v>1059</v>
      </c>
      <c r="H22" s="17" t="s">
        <v>21</v>
      </c>
      <c r="I22" s="17" t="s">
        <v>22</v>
      </c>
      <c r="J22" s="27">
        <v>36.41</v>
      </c>
      <c r="K22" s="28">
        <f t="shared" si="1"/>
        <v>-1</v>
      </c>
      <c r="L22" s="19"/>
      <c r="M22" s="27">
        <f t="shared" si="2"/>
        <v>0</v>
      </c>
      <c r="N22" s="27"/>
      <c r="O22" s="8"/>
      <c r="P22" s="10"/>
    </row>
    <row r="23" s="3" customFormat="1" ht="108" outlineLevel="1" spans="1:16">
      <c r="A23" s="20">
        <v>20</v>
      </c>
      <c r="B23" s="17" t="s">
        <v>79</v>
      </c>
      <c r="C23" s="17" t="s">
        <v>78</v>
      </c>
      <c r="D23" s="21" t="s">
        <v>69</v>
      </c>
      <c r="E23" s="22" t="str">
        <f t="shared" si="0"/>
        <v>1.依据清单及图纸所示，按手动火灾报警按钮拆除的数量以套计量；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" s="17" t="s">
        <v>20</v>
      </c>
      <c r="G23" s="17">
        <v>1059</v>
      </c>
      <c r="H23" s="17" t="s">
        <v>21</v>
      </c>
      <c r="I23" s="17" t="s">
        <v>71</v>
      </c>
      <c r="J23" s="27">
        <v>26.01</v>
      </c>
      <c r="K23" s="28">
        <f t="shared" si="1"/>
        <v>-1</v>
      </c>
      <c r="L23" s="19"/>
      <c r="M23" s="27">
        <f t="shared" si="2"/>
        <v>0</v>
      </c>
      <c r="N23" s="27"/>
      <c r="O23" s="8"/>
      <c r="P23" s="10"/>
    </row>
    <row r="24" s="3" customFormat="1" ht="108" outlineLevel="1" spans="1:16">
      <c r="A24" s="20">
        <v>21</v>
      </c>
      <c r="B24" s="17" t="s">
        <v>80</v>
      </c>
      <c r="C24" s="17" t="s">
        <v>78</v>
      </c>
      <c r="D24" s="21" t="s">
        <v>35</v>
      </c>
      <c r="E24" s="22" t="str">
        <f t="shared" si="0"/>
        <v>1.依据清单及图纸所示，按手动火灾报警按钮的数量以套计量；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" s="17" t="s">
        <v>20</v>
      </c>
      <c r="G24" s="17">
        <v>1059</v>
      </c>
      <c r="H24" s="17" t="s">
        <v>21</v>
      </c>
      <c r="I24" s="17" t="s">
        <v>22</v>
      </c>
      <c r="J24" s="27">
        <v>52.02</v>
      </c>
      <c r="K24" s="28">
        <f t="shared" si="1"/>
        <v>-1</v>
      </c>
      <c r="L24" s="19"/>
      <c r="M24" s="27">
        <f t="shared" si="2"/>
        <v>0</v>
      </c>
      <c r="N24" s="27"/>
      <c r="O24" s="8"/>
      <c r="P24" s="10"/>
    </row>
    <row r="25" s="3" customFormat="1" ht="108" outlineLevel="1" spans="1:16">
      <c r="A25" s="20">
        <v>22</v>
      </c>
      <c r="B25" s="17" t="s">
        <v>81</v>
      </c>
      <c r="C25" s="17" t="s">
        <v>78</v>
      </c>
      <c r="D25" s="21" t="s">
        <v>49</v>
      </c>
      <c r="E25" s="22" t="str">
        <f t="shared" si="0"/>
        <v>1.依据清单及图纸所示，按洞外声光警报器的数量以套计量；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5" s="17" t="s">
        <v>20</v>
      </c>
      <c r="G25" s="17">
        <v>20</v>
      </c>
      <c r="H25" s="17" t="s">
        <v>21</v>
      </c>
      <c r="I25" s="17" t="s">
        <v>22</v>
      </c>
      <c r="J25" s="27">
        <v>36.41</v>
      </c>
      <c r="K25" s="28">
        <f t="shared" si="1"/>
        <v>-1</v>
      </c>
      <c r="L25" s="19"/>
      <c r="M25" s="27">
        <f t="shared" si="2"/>
        <v>0</v>
      </c>
      <c r="N25" s="27"/>
      <c r="O25" s="8"/>
      <c r="P25" s="10"/>
    </row>
    <row r="26" s="3" customFormat="1" ht="108" outlineLevel="1" spans="1:16">
      <c r="A26" s="20">
        <v>23</v>
      </c>
      <c r="B26" s="17" t="s">
        <v>82</v>
      </c>
      <c r="C26" s="17" t="s">
        <v>83</v>
      </c>
      <c r="D26" s="21" t="s">
        <v>49</v>
      </c>
      <c r="E26" s="22" t="str">
        <f t="shared" si="0"/>
        <v>1.依据清单及图纸所示，按隔离模块的数量以只计量；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6" s="17" t="s">
        <v>84</v>
      </c>
      <c r="G26" s="17">
        <v>100</v>
      </c>
      <c r="H26" s="17" t="s">
        <v>21</v>
      </c>
      <c r="I26" s="17" t="s">
        <v>22</v>
      </c>
      <c r="J26" s="27">
        <v>52.02</v>
      </c>
      <c r="K26" s="28">
        <f t="shared" si="1"/>
        <v>-1</v>
      </c>
      <c r="L26" s="19"/>
      <c r="M26" s="27">
        <f t="shared" si="2"/>
        <v>0</v>
      </c>
      <c r="N26" s="27"/>
      <c r="O26" s="8"/>
      <c r="P26" s="10"/>
    </row>
    <row r="27" s="3" customFormat="1" ht="108" outlineLevel="1" spans="1:16">
      <c r="A27" s="20">
        <v>24</v>
      </c>
      <c r="B27" s="17" t="s">
        <v>85</v>
      </c>
      <c r="C27" s="17" t="s">
        <v>86</v>
      </c>
      <c r="D27" s="21" t="s">
        <v>35</v>
      </c>
      <c r="E27" s="22" t="str">
        <f t="shared" si="0"/>
        <v>1.依据清单及图纸所示，按DC24V电源转换箱的数量以台计量；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7" s="17" t="s">
        <v>28</v>
      </c>
      <c r="G27" s="17">
        <v>66</v>
      </c>
      <c r="H27" s="17" t="s">
        <v>21</v>
      </c>
      <c r="I27" s="17" t="s">
        <v>22</v>
      </c>
      <c r="J27" s="27">
        <v>208.06</v>
      </c>
      <c r="K27" s="28">
        <f t="shared" si="1"/>
        <v>-1</v>
      </c>
      <c r="L27" s="19"/>
      <c r="M27" s="27">
        <f t="shared" si="2"/>
        <v>0</v>
      </c>
      <c r="N27" s="27"/>
      <c r="O27" s="8"/>
      <c r="P27" s="10"/>
    </row>
    <row r="28" s="3" customFormat="1" ht="108" outlineLevel="1" spans="1:16">
      <c r="A28" s="20">
        <v>25</v>
      </c>
      <c r="B28" s="17" t="s">
        <v>87</v>
      </c>
      <c r="C28" s="17" t="s">
        <v>88</v>
      </c>
      <c r="D28" s="21" t="s">
        <v>35</v>
      </c>
      <c r="E28" s="22" t="str">
        <f t="shared" si="0"/>
        <v>1.依据清单及图纸所示，按点型光电感烟火灾探测器的数量以只计量；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8" s="17" t="s">
        <v>84</v>
      </c>
      <c r="G28" s="17">
        <v>56</v>
      </c>
      <c r="H28" s="17" t="s">
        <v>21</v>
      </c>
      <c r="I28" s="17" t="s">
        <v>22</v>
      </c>
      <c r="J28" s="27">
        <v>156.05</v>
      </c>
      <c r="K28" s="28">
        <f t="shared" si="1"/>
        <v>-1</v>
      </c>
      <c r="L28" s="19"/>
      <c r="M28" s="27">
        <f t="shared" si="2"/>
        <v>0</v>
      </c>
      <c r="N28" s="27"/>
      <c r="O28" s="8"/>
      <c r="P28" s="10"/>
    </row>
    <row r="29" s="3" customFormat="1" ht="108" outlineLevel="1" spans="1:16">
      <c r="A29" s="20">
        <v>26</v>
      </c>
      <c r="B29" s="17" t="s">
        <v>89</v>
      </c>
      <c r="C29" s="17" t="s">
        <v>88</v>
      </c>
      <c r="D29" s="21" t="s">
        <v>35</v>
      </c>
      <c r="E29" s="22" t="str">
        <f t="shared" si="0"/>
        <v>1.依据清单及图纸所示，按点型感温火灾探测器的数量以只计量；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9" s="17" t="s">
        <v>84</v>
      </c>
      <c r="G29" s="17">
        <v>84</v>
      </c>
      <c r="H29" s="17" t="s">
        <v>21</v>
      </c>
      <c r="I29" s="17" t="s">
        <v>22</v>
      </c>
      <c r="J29" s="27">
        <v>156.05</v>
      </c>
      <c r="K29" s="28">
        <f t="shared" si="1"/>
        <v>-1</v>
      </c>
      <c r="L29" s="19"/>
      <c r="M29" s="27">
        <f t="shared" si="2"/>
        <v>0</v>
      </c>
      <c r="N29" s="27"/>
      <c r="O29" s="8"/>
      <c r="P29" s="10"/>
    </row>
    <row r="30" s="3" customFormat="1" ht="108" outlineLevel="1" spans="1:16">
      <c r="A30" s="20">
        <v>27</v>
      </c>
      <c r="B30" s="17" t="s">
        <v>90</v>
      </c>
      <c r="C30" s="17" t="s">
        <v>91</v>
      </c>
      <c r="D30" s="21" t="s">
        <v>69</v>
      </c>
      <c r="E30" s="22" t="str">
        <f t="shared" si="0"/>
        <v>1.依据清单及图纸所示，按报警信号总线拆除的数量以米计量；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0" s="17" t="s">
        <v>60</v>
      </c>
      <c r="G30" s="17">
        <v>65600</v>
      </c>
      <c r="H30" s="17" t="s">
        <v>21</v>
      </c>
      <c r="I30" s="17" t="s">
        <v>71</v>
      </c>
      <c r="J30" s="27">
        <v>1.56</v>
      </c>
      <c r="K30" s="28">
        <f t="shared" si="1"/>
        <v>-1</v>
      </c>
      <c r="L30" s="19"/>
      <c r="M30" s="27">
        <f t="shared" si="2"/>
        <v>0</v>
      </c>
      <c r="N30" s="27"/>
      <c r="O30" s="8"/>
      <c r="P30" s="10"/>
    </row>
    <row r="31" s="3" customFormat="1" ht="108" outlineLevel="1" spans="1:16">
      <c r="A31" s="20">
        <v>28</v>
      </c>
      <c r="B31" s="17" t="s">
        <v>92</v>
      </c>
      <c r="C31" s="17" t="s">
        <v>91</v>
      </c>
      <c r="D31" s="21" t="s">
        <v>93</v>
      </c>
      <c r="E31" s="22" t="str">
        <f t="shared" si="0"/>
        <v>1.依据清单及图纸所示，按报警信号总线的数量以米计量；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1" s="17" t="s">
        <v>60</v>
      </c>
      <c r="G31" s="17">
        <v>65600</v>
      </c>
      <c r="H31" s="17" t="s">
        <v>21</v>
      </c>
      <c r="I31" s="17" t="s">
        <v>22</v>
      </c>
      <c r="J31" s="27">
        <v>3.12</v>
      </c>
      <c r="K31" s="28">
        <f t="shared" si="1"/>
        <v>-1</v>
      </c>
      <c r="L31" s="19"/>
      <c r="M31" s="27">
        <f t="shared" si="2"/>
        <v>0</v>
      </c>
      <c r="N31" s="27"/>
      <c r="O31" s="8"/>
      <c r="P31" s="10"/>
    </row>
    <row r="32" s="3" customFormat="1" ht="108" outlineLevel="1" spans="1:16">
      <c r="A32" s="20">
        <v>29</v>
      </c>
      <c r="B32" s="17" t="s">
        <v>94</v>
      </c>
      <c r="C32" s="17" t="s">
        <v>95</v>
      </c>
      <c r="D32" s="21" t="s">
        <v>93</v>
      </c>
      <c r="E32" s="22" t="str">
        <f t="shared" si="0"/>
        <v>1.依据清单及图纸所示，按DC24V电源线的数量以米计量；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2" s="17" t="s">
        <v>60</v>
      </c>
      <c r="G32" s="17">
        <v>67210</v>
      </c>
      <c r="H32" s="17" t="s">
        <v>21</v>
      </c>
      <c r="I32" s="17" t="s">
        <v>22</v>
      </c>
      <c r="J32" s="27">
        <v>3.12</v>
      </c>
      <c r="K32" s="28">
        <f t="shared" si="1"/>
        <v>-1</v>
      </c>
      <c r="L32" s="19"/>
      <c r="M32" s="27">
        <f t="shared" si="2"/>
        <v>0</v>
      </c>
      <c r="N32" s="27"/>
      <c r="O32" s="8"/>
      <c r="P32" s="10"/>
    </row>
    <row r="33" s="3" customFormat="1" ht="108" outlineLevel="1" spans="1:16">
      <c r="A33" s="20">
        <v>30</v>
      </c>
      <c r="B33" s="17" t="s">
        <v>96</v>
      </c>
      <c r="C33" s="17" t="s">
        <v>97</v>
      </c>
      <c r="D33" s="21" t="s">
        <v>93</v>
      </c>
      <c r="E33" s="22" t="str">
        <f t="shared" si="0"/>
        <v>1.依据清单及图纸所示，按AC220V电源线的数量以米计量；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3" s="17" t="s">
        <v>60</v>
      </c>
      <c r="G33" s="17">
        <v>62300</v>
      </c>
      <c r="H33" s="17" t="s">
        <v>21</v>
      </c>
      <c r="I33" s="17" t="s">
        <v>22</v>
      </c>
      <c r="J33" s="27">
        <v>3.12</v>
      </c>
      <c r="K33" s="28">
        <f t="shared" si="1"/>
        <v>-1</v>
      </c>
      <c r="L33" s="19"/>
      <c r="M33" s="27">
        <f t="shared" si="2"/>
        <v>0</v>
      </c>
      <c r="N33" s="27"/>
      <c r="O33" s="8"/>
      <c r="P33" s="10"/>
    </row>
    <row r="34" s="3" customFormat="1" ht="108" outlineLevel="1" spans="1:16">
      <c r="A34" s="20">
        <v>31</v>
      </c>
      <c r="B34" s="17" t="s">
        <v>98</v>
      </c>
      <c r="C34" s="17" t="s">
        <v>99</v>
      </c>
      <c r="D34" s="21" t="s">
        <v>93</v>
      </c>
      <c r="E34" s="22" t="str">
        <f t="shared" si="0"/>
        <v>1.依据清单及图纸所示，按接地线的数量以米计量；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4" s="17" t="s">
        <v>60</v>
      </c>
      <c r="G34" s="17">
        <v>2010</v>
      </c>
      <c r="H34" s="17" t="s">
        <v>21</v>
      </c>
      <c r="I34" s="17" t="s">
        <v>22</v>
      </c>
      <c r="J34" s="27">
        <v>3.12</v>
      </c>
      <c r="K34" s="28">
        <f t="shared" si="1"/>
        <v>-1</v>
      </c>
      <c r="L34" s="19"/>
      <c r="M34" s="27">
        <f t="shared" si="2"/>
        <v>0</v>
      </c>
      <c r="N34" s="27"/>
      <c r="O34" s="8"/>
      <c r="P34" s="10"/>
    </row>
    <row r="35" s="4" customFormat="1" ht="12" outlineLevel="1" spans="1:16">
      <c r="A35" s="15" t="s">
        <v>100</v>
      </c>
      <c r="B35" s="16" t="s">
        <v>101</v>
      </c>
      <c r="C35" s="16"/>
      <c r="D35" s="23"/>
      <c r="E35" s="22"/>
      <c r="F35" s="24"/>
      <c r="G35" s="16"/>
      <c r="H35" s="16"/>
      <c r="I35" s="16"/>
      <c r="J35" s="27"/>
      <c r="K35" s="29"/>
      <c r="L35" s="29"/>
      <c r="M35" s="29"/>
      <c r="N35" s="29"/>
      <c r="O35" s="8"/>
      <c r="P35" s="10"/>
    </row>
    <row r="36" s="3" customFormat="1" ht="108" outlineLevel="1" spans="1:16">
      <c r="A36" s="20" t="s">
        <v>102</v>
      </c>
      <c r="B36" s="17" t="s">
        <v>103</v>
      </c>
      <c r="C36" s="17" t="s">
        <v>104</v>
      </c>
      <c r="D36" s="21" t="s">
        <v>69</v>
      </c>
      <c r="E36" s="22" t="str">
        <f t="shared" ref="E36:E43" si="3">"1.依据清单及图纸所示，按"&amp;B36&amp;"的数量以"&amp;F36&amp;"计量；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1.依据清单及图纸所示，按人行横洞门拆除的数量以套计量；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6" s="17" t="s">
        <v>20</v>
      </c>
      <c r="G36" s="17">
        <v>28</v>
      </c>
      <c r="H36" s="17" t="s">
        <v>21</v>
      </c>
      <c r="I36" s="17" t="s">
        <v>71</v>
      </c>
      <c r="J36" s="27">
        <v>449.61</v>
      </c>
      <c r="K36" s="28">
        <f t="shared" ref="K36:K43" si="4">(L36-J36)/J36</f>
        <v>-1</v>
      </c>
      <c r="L36" s="19"/>
      <c r="M36" s="27">
        <f t="shared" ref="M36:M43" si="5">L36*G36</f>
        <v>0</v>
      </c>
      <c r="N36" s="27"/>
      <c r="O36" s="8"/>
      <c r="P36" s="10"/>
    </row>
    <row r="37" s="3" customFormat="1" ht="108" outlineLevel="1" spans="1:16">
      <c r="A37" s="20" t="s">
        <v>105</v>
      </c>
      <c r="B37" s="17" t="s">
        <v>103</v>
      </c>
      <c r="C37" s="17" t="s">
        <v>106</v>
      </c>
      <c r="D37" s="21" t="s">
        <v>69</v>
      </c>
      <c r="E37" s="22" t="str">
        <f t="shared" si="3"/>
        <v>1.依据清单及图纸所示，按人行横洞门拆除的数量以套计量；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7" s="17" t="s">
        <v>20</v>
      </c>
      <c r="G37" s="17">
        <v>12</v>
      </c>
      <c r="H37" s="17" t="s">
        <v>21</v>
      </c>
      <c r="I37" s="17" t="s">
        <v>71</v>
      </c>
      <c r="J37" s="27">
        <v>449.61</v>
      </c>
      <c r="K37" s="28">
        <f t="shared" si="4"/>
        <v>-1</v>
      </c>
      <c r="L37" s="19"/>
      <c r="M37" s="27">
        <f t="shared" si="5"/>
        <v>0</v>
      </c>
      <c r="N37" s="27"/>
      <c r="O37" s="8"/>
      <c r="P37" s="10"/>
    </row>
    <row r="38" s="3" customFormat="1" ht="108" outlineLevel="1" spans="1:16">
      <c r="A38" s="20" t="s">
        <v>107</v>
      </c>
      <c r="B38" s="17" t="s">
        <v>103</v>
      </c>
      <c r="C38" s="17" t="s">
        <v>108</v>
      </c>
      <c r="D38" s="21" t="s">
        <v>69</v>
      </c>
      <c r="E38" s="22" t="str">
        <f t="shared" si="3"/>
        <v>1.依据清单及图纸所示，按人行横洞门拆除的数量以套计量；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8" s="17" t="s">
        <v>20</v>
      </c>
      <c r="G38" s="17">
        <v>26</v>
      </c>
      <c r="H38" s="17" t="s">
        <v>21</v>
      </c>
      <c r="I38" s="17" t="s">
        <v>71</v>
      </c>
      <c r="J38" s="27">
        <v>449.61</v>
      </c>
      <c r="K38" s="28">
        <f t="shared" si="4"/>
        <v>-1</v>
      </c>
      <c r="L38" s="19"/>
      <c r="M38" s="27">
        <f t="shared" si="5"/>
        <v>0</v>
      </c>
      <c r="N38" s="27"/>
      <c r="O38" s="8"/>
      <c r="P38" s="10"/>
    </row>
    <row r="39" s="3" customFormat="1" ht="108" outlineLevel="1" spans="1:16">
      <c r="A39" s="20" t="s">
        <v>109</v>
      </c>
      <c r="B39" s="17" t="s">
        <v>110</v>
      </c>
      <c r="C39" s="17" t="s">
        <v>111</v>
      </c>
      <c r="D39" s="21" t="s">
        <v>69</v>
      </c>
      <c r="E39" s="22" t="str">
        <f t="shared" si="3"/>
        <v>1.依据清单及图纸所示，按车行横洞门拆除的数量以套计量；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39" s="17" t="s">
        <v>20</v>
      </c>
      <c r="G39" s="17">
        <v>22</v>
      </c>
      <c r="H39" s="17" t="s">
        <v>21</v>
      </c>
      <c r="I39" s="17" t="s">
        <v>71</v>
      </c>
      <c r="J39" s="27">
        <v>2556.38</v>
      </c>
      <c r="K39" s="28">
        <f t="shared" si="4"/>
        <v>-1</v>
      </c>
      <c r="L39" s="19"/>
      <c r="M39" s="27">
        <f t="shared" si="5"/>
        <v>0</v>
      </c>
      <c r="N39" s="27"/>
      <c r="O39" s="8"/>
      <c r="P39" s="10"/>
    </row>
    <row r="40" s="3" customFormat="1" ht="108" outlineLevel="1" spans="1:16">
      <c r="A40" s="20" t="s">
        <v>112</v>
      </c>
      <c r="B40" s="17" t="s">
        <v>110</v>
      </c>
      <c r="C40" s="17" t="s">
        <v>113</v>
      </c>
      <c r="D40" s="21" t="s">
        <v>69</v>
      </c>
      <c r="E40" s="22" t="str">
        <f t="shared" si="3"/>
        <v>1.依据清单及图纸所示，按车行横洞门拆除的数量以套计量；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0" s="17" t="s">
        <v>20</v>
      </c>
      <c r="G40" s="17">
        <v>5</v>
      </c>
      <c r="H40" s="17" t="s">
        <v>21</v>
      </c>
      <c r="I40" s="17" t="s">
        <v>71</v>
      </c>
      <c r="J40" s="27">
        <v>2556.38</v>
      </c>
      <c r="K40" s="28">
        <f t="shared" si="4"/>
        <v>-1</v>
      </c>
      <c r="L40" s="19"/>
      <c r="M40" s="27">
        <f t="shared" si="5"/>
        <v>0</v>
      </c>
      <c r="N40" s="27"/>
      <c r="O40" s="8"/>
      <c r="P40" s="10"/>
    </row>
    <row r="41" s="3" customFormat="1" ht="108" outlineLevel="1" spans="1:16">
      <c r="A41" s="20" t="s">
        <v>114</v>
      </c>
      <c r="B41" s="17" t="s">
        <v>110</v>
      </c>
      <c r="C41" s="17" t="s">
        <v>115</v>
      </c>
      <c r="D41" s="21" t="s">
        <v>69</v>
      </c>
      <c r="E41" s="22" t="str">
        <f t="shared" si="3"/>
        <v>1.依据清单及图纸所示，按车行横洞门拆除的数量以套计量；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1" s="17" t="s">
        <v>20</v>
      </c>
      <c r="G41" s="17">
        <v>12</v>
      </c>
      <c r="H41" s="17" t="s">
        <v>21</v>
      </c>
      <c r="I41" s="17" t="s">
        <v>71</v>
      </c>
      <c r="J41" s="27">
        <v>2556.38</v>
      </c>
      <c r="K41" s="28">
        <f t="shared" si="4"/>
        <v>-1</v>
      </c>
      <c r="L41" s="19"/>
      <c r="M41" s="27">
        <f t="shared" si="5"/>
        <v>0</v>
      </c>
      <c r="N41" s="27"/>
      <c r="O41" s="8"/>
      <c r="P41" s="10"/>
    </row>
    <row r="42" s="3" customFormat="1" ht="108" outlineLevel="1" spans="1:16">
      <c r="A42" s="20" t="s">
        <v>116</v>
      </c>
      <c r="B42" s="17" t="s">
        <v>117</v>
      </c>
      <c r="C42" s="17" t="s">
        <v>118</v>
      </c>
      <c r="D42" s="21" t="s">
        <v>119</v>
      </c>
      <c r="E42" s="22" t="str">
        <f t="shared" si="3"/>
        <v>1.依据清单及图纸所示，按人行横洞门光电标志的数量以套计量；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2" s="17" t="s">
        <v>20</v>
      </c>
      <c r="G42" s="17">
        <v>66</v>
      </c>
      <c r="H42" s="17" t="s">
        <v>21</v>
      </c>
      <c r="I42" s="17" t="s">
        <v>22</v>
      </c>
      <c r="J42" s="27">
        <v>72.82</v>
      </c>
      <c r="K42" s="28">
        <f t="shared" si="4"/>
        <v>-1</v>
      </c>
      <c r="L42" s="19"/>
      <c r="M42" s="27">
        <f t="shared" si="5"/>
        <v>0</v>
      </c>
      <c r="N42" s="27"/>
      <c r="O42" s="8"/>
      <c r="P42" s="10"/>
    </row>
    <row r="43" s="3" customFormat="1" ht="108" outlineLevel="1" spans="1:16">
      <c r="A43" s="20" t="s">
        <v>120</v>
      </c>
      <c r="B43" s="17" t="s">
        <v>121</v>
      </c>
      <c r="C43" s="17" t="s">
        <v>118</v>
      </c>
      <c r="D43" s="21" t="s">
        <v>119</v>
      </c>
      <c r="E43" s="22" t="str">
        <f t="shared" si="3"/>
        <v>1.依据清单及图纸所示，按车行横洞门光电标志的数量以套计量；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3" s="17" t="s">
        <v>20</v>
      </c>
      <c r="G43" s="17">
        <v>39</v>
      </c>
      <c r="H43" s="17" t="s">
        <v>21</v>
      </c>
      <c r="I43" s="17" t="s">
        <v>22</v>
      </c>
      <c r="J43" s="27">
        <v>72.82</v>
      </c>
      <c r="K43" s="28">
        <f t="shared" si="4"/>
        <v>-1</v>
      </c>
      <c r="L43" s="19"/>
      <c r="M43" s="27">
        <f t="shared" si="5"/>
        <v>0</v>
      </c>
      <c r="N43" s="27"/>
      <c r="O43" s="8"/>
      <c r="P43" s="10"/>
    </row>
    <row r="44" s="3" customFormat="1" ht="12" outlineLevel="1" spans="1:16">
      <c r="A44" s="15" t="s">
        <v>122</v>
      </c>
      <c r="B44" s="16" t="s">
        <v>123</v>
      </c>
      <c r="C44" s="17"/>
      <c r="D44" s="18"/>
      <c r="E44" s="22"/>
      <c r="F44" s="19"/>
      <c r="G44" s="17"/>
      <c r="H44" s="17"/>
      <c r="I44" s="17"/>
      <c r="J44" s="27"/>
      <c r="K44" s="27"/>
      <c r="L44" s="27"/>
      <c r="M44" s="27"/>
      <c r="N44" s="27"/>
      <c r="O44" s="8"/>
      <c r="P44" s="10"/>
    </row>
    <row r="45" s="3" customFormat="1" ht="108" outlineLevel="1" spans="1:16">
      <c r="A45" s="20" t="s">
        <v>102</v>
      </c>
      <c r="B45" s="17" t="s">
        <v>124</v>
      </c>
      <c r="C45" s="17" t="s">
        <v>125</v>
      </c>
      <c r="D45" s="21" t="s">
        <v>69</v>
      </c>
      <c r="E45" s="22" t="str">
        <f t="shared" ref="E45:E51" si="6">"1.依据清单及图纸所示，按"&amp;B45&amp;"的数量以"&amp;F45&amp;"计量；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1.依据清单及图纸所示，按消防箱含灭火器箱拆除的数量以套计量；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5" s="17" t="s">
        <v>20</v>
      </c>
      <c r="G45" s="17">
        <v>532</v>
      </c>
      <c r="H45" s="17" t="s">
        <v>21</v>
      </c>
      <c r="I45" s="17" t="s">
        <v>71</v>
      </c>
      <c r="J45" s="27">
        <v>275.68</v>
      </c>
      <c r="K45" s="28">
        <f t="shared" ref="K45:K51" si="7">(L45-J45)/J45</f>
        <v>-1</v>
      </c>
      <c r="L45" s="19"/>
      <c r="M45" s="27">
        <f t="shared" ref="M45:M51" si="8">L45*G45</f>
        <v>0</v>
      </c>
      <c r="N45" s="27"/>
      <c r="O45" s="8"/>
      <c r="P45" s="10"/>
    </row>
    <row r="46" s="3" customFormat="1" ht="108" outlineLevel="1" spans="1:16">
      <c r="A46" s="20" t="s">
        <v>105</v>
      </c>
      <c r="B46" s="17" t="s">
        <v>126</v>
      </c>
      <c r="C46" s="17" t="s">
        <v>127</v>
      </c>
      <c r="D46" s="21" t="s">
        <v>69</v>
      </c>
      <c r="E46" s="22" t="str">
        <f t="shared" si="6"/>
        <v>1.依据清单及图纸所示，按消防箱拆除的数量以套计量；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6" s="17" t="s">
        <v>20</v>
      </c>
      <c r="G46" s="17">
        <v>293</v>
      </c>
      <c r="H46" s="17" t="s">
        <v>21</v>
      </c>
      <c r="I46" s="17" t="s">
        <v>71</v>
      </c>
      <c r="J46" s="27">
        <v>275.68</v>
      </c>
      <c r="K46" s="28">
        <f t="shared" si="7"/>
        <v>-1</v>
      </c>
      <c r="L46" s="19"/>
      <c r="M46" s="27">
        <f t="shared" si="8"/>
        <v>0</v>
      </c>
      <c r="N46" s="27"/>
      <c r="O46" s="8"/>
      <c r="P46" s="10"/>
    </row>
    <row r="47" s="3" customFormat="1" ht="108" outlineLevel="1" spans="1:16">
      <c r="A47" s="20" t="s">
        <v>107</v>
      </c>
      <c r="B47" s="17" t="s">
        <v>126</v>
      </c>
      <c r="C47" s="17" t="s">
        <v>128</v>
      </c>
      <c r="D47" s="21" t="s">
        <v>69</v>
      </c>
      <c r="E47" s="22" t="str">
        <f t="shared" si="6"/>
        <v>1.依据清单及图纸所示，按消防箱拆除的数量以套计量；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7" s="17" t="s">
        <v>20</v>
      </c>
      <c r="G47" s="17">
        <v>240</v>
      </c>
      <c r="H47" s="17" t="s">
        <v>21</v>
      </c>
      <c r="I47" s="17" t="s">
        <v>71</v>
      </c>
      <c r="J47" s="27">
        <v>275.68</v>
      </c>
      <c r="K47" s="28">
        <f t="shared" si="7"/>
        <v>-1</v>
      </c>
      <c r="L47" s="19"/>
      <c r="M47" s="27">
        <f t="shared" si="8"/>
        <v>0</v>
      </c>
      <c r="N47" s="27"/>
      <c r="O47" s="8"/>
      <c r="P47" s="10"/>
    </row>
    <row r="48" s="3" customFormat="1" ht="108" outlineLevel="1" spans="1:16">
      <c r="A48" s="20" t="s">
        <v>109</v>
      </c>
      <c r="B48" s="17" t="s">
        <v>129</v>
      </c>
      <c r="C48" s="17" t="s">
        <v>130</v>
      </c>
      <c r="D48" s="21" t="s">
        <v>69</v>
      </c>
      <c r="E48" s="22" t="str">
        <f t="shared" si="6"/>
        <v>1.依据清单及图纸所示，按水成膜灭火设施拆除的数量以套计量；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8" s="17" t="s">
        <v>20</v>
      </c>
      <c r="G48" s="17">
        <v>1065</v>
      </c>
      <c r="H48" s="17" t="s">
        <v>21</v>
      </c>
      <c r="I48" s="17" t="s">
        <v>71</v>
      </c>
      <c r="J48" s="27">
        <v>156.05</v>
      </c>
      <c r="K48" s="28">
        <f t="shared" si="7"/>
        <v>-1</v>
      </c>
      <c r="L48" s="19"/>
      <c r="M48" s="27">
        <f t="shared" si="8"/>
        <v>0</v>
      </c>
      <c r="N48" s="27"/>
      <c r="O48" s="8"/>
      <c r="P48" s="10"/>
    </row>
    <row r="49" s="3" customFormat="1" ht="108" outlineLevel="1" spans="1:16">
      <c r="A49" s="20" t="s">
        <v>112</v>
      </c>
      <c r="B49" s="17" t="s">
        <v>131</v>
      </c>
      <c r="C49" s="17" t="s">
        <v>118</v>
      </c>
      <c r="D49" s="21" t="s">
        <v>119</v>
      </c>
      <c r="E49" s="22" t="str">
        <f t="shared" si="6"/>
        <v>1.依据清单及图纸所示，按消防箱光电标志安装的数量以套计量；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49" s="17" t="s">
        <v>20</v>
      </c>
      <c r="G49" s="17">
        <v>1065</v>
      </c>
      <c r="H49" s="17" t="s">
        <v>21</v>
      </c>
      <c r="I49" s="17" t="s">
        <v>22</v>
      </c>
      <c r="J49" s="27">
        <v>41.61</v>
      </c>
      <c r="K49" s="28">
        <f t="shared" si="7"/>
        <v>-1</v>
      </c>
      <c r="L49" s="19"/>
      <c r="M49" s="27">
        <f t="shared" si="8"/>
        <v>0</v>
      </c>
      <c r="N49" s="27"/>
      <c r="O49" s="8"/>
      <c r="P49" s="10"/>
    </row>
    <row r="50" s="3" customFormat="1" ht="108" outlineLevel="1" spans="1:16">
      <c r="A50" s="20" t="s">
        <v>114</v>
      </c>
      <c r="B50" s="17" t="s">
        <v>132</v>
      </c>
      <c r="C50" s="17" t="s">
        <v>133</v>
      </c>
      <c r="D50" s="21" t="s">
        <v>69</v>
      </c>
      <c r="E50" s="22" t="str">
        <f t="shared" si="6"/>
        <v>1.依据清单及图纸所示，按灭火器箱拆除的数量以套计量；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0" s="17" t="s">
        <v>20</v>
      </c>
      <c r="G50" s="17">
        <v>290</v>
      </c>
      <c r="H50" s="17" t="s">
        <v>21</v>
      </c>
      <c r="I50" s="17" t="s">
        <v>71</v>
      </c>
      <c r="J50" s="27">
        <v>78.02</v>
      </c>
      <c r="K50" s="28">
        <f t="shared" si="7"/>
        <v>-1</v>
      </c>
      <c r="L50" s="19"/>
      <c r="M50" s="27">
        <f t="shared" si="8"/>
        <v>0</v>
      </c>
      <c r="N50" s="27"/>
      <c r="O50" s="8"/>
      <c r="P50" s="10"/>
    </row>
    <row r="51" s="3" customFormat="1" ht="108" outlineLevel="1" spans="1:16">
      <c r="A51" s="20" t="s">
        <v>116</v>
      </c>
      <c r="B51" s="17" t="s">
        <v>134</v>
      </c>
      <c r="C51" s="17" t="s">
        <v>135</v>
      </c>
      <c r="D51" s="21" t="s">
        <v>69</v>
      </c>
      <c r="E51" s="22" t="str">
        <f t="shared" si="6"/>
        <v>1.依据清单及图纸所示，按干粉灭火器拆除的数量以套计量；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1" s="17" t="s">
        <v>20</v>
      </c>
      <c r="G51" s="17">
        <v>2130</v>
      </c>
      <c r="H51" s="17" t="s">
        <v>21</v>
      </c>
      <c r="I51" s="17" t="s">
        <v>71</v>
      </c>
      <c r="J51" s="27">
        <v>5.2</v>
      </c>
      <c r="K51" s="28">
        <f t="shared" si="7"/>
        <v>-1</v>
      </c>
      <c r="L51" s="19"/>
      <c r="M51" s="27">
        <f t="shared" si="8"/>
        <v>0</v>
      </c>
      <c r="N51" s="27"/>
      <c r="O51" s="8"/>
      <c r="P51" s="10"/>
    </row>
    <row r="52" s="3" customFormat="1" ht="12" outlineLevel="1" spans="1:16">
      <c r="A52" s="15" t="s">
        <v>136</v>
      </c>
      <c r="B52" s="16" t="s">
        <v>137</v>
      </c>
      <c r="C52" s="17"/>
      <c r="D52" s="22"/>
      <c r="E52" s="22"/>
      <c r="F52" s="17"/>
      <c r="G52" s="17"/>
      <c r="H52" s="17"/>
      <c r="I52" s="17"/>
      <c r="J52" s="27"/>
      <c r="K52" s="27"/>
      <c r="L52" s="27"/>
      <c r="M52" s="27"/>
      <c r="N52" s="27"/>
      <c r="O52" s="8"/>
      <c r="P52" s="10"/>
    </row>
    <row r="53" s="3" customFormat="1" ht="108" outlineLevel="1" spans="1:16">
      <c r="A53" s="20" t="s">
        <v>102</v>
      </c>
      <c r="B53" s="17" t="s">
        <v>138</v>
      </c>
      <c r="C53" s="17" t="s">
        <v>139</v>
      </c>
      <c r="D53" s="21" t="s">
        <v>69</v>
      </c>
      <c r="E53" s="22" t="str">
        <f t="shared" ref="E53:E116" si="9">"1.依据清单及图纸所示，按"&amp;B53&amp;"的数量以"&amp;F53&amp;"计量；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1.依据清单及图纸所示，按风机拆除的数量以套计量；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3" s="17" t="s">
        <v>20</v>
      </c>
      <c r="G53" s="17">
        <v>178</v>
      </c>
      <c r="H53" s="17" t="s">
        <v>21</v>
      </c>
      <c r="I53" s="17" t="s">
        <v>71</v>
      </c>
      <c r="J53" s="27">
        <v>1664.48</v>
      </c>
      <c r="K53" s="28">
        <f t="shared" ref="K53:K116" si="10">(L53-J53)/J53</f>
        <v>-1</v>
      </c>
      <c r="L53" s="19"/>
      <c r="M53" s="27">
        <f t="shared" ref="M53:M116" si="11">L53*G53</f>
        <v>0</v>
      </c>
      <c r="N53" s="27"/>
      <c r="O53" s="8"/>
      <c r="P53" s="10"/>
    </row>
    <row r="54" s="3" customFormat="1" ht="108" outlineLevel="1" spans="1:16">
      <c r="A54" s="20" t="s">
        <v>105</v>
      </c>
      <c r="B54" s="17" t="s">
        <v>140</v>
      </c>
      <c r="C54" s="17" t="s">
        <v>141</v>
      </c>
      <c r="D54" s="21" t="s">
        <v>142</v>
      </c>
      <c r="E54" s="22" t="str">
        <f t="shared" si="9"/>
        <v>1.依据清单及图纸所示，按风机安装的数量以套计量；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4" s="17" t="s">
        <v>20</v>
      </c>
      <c r="G54" s="17">
        <v>178</v>
      </c>
      <c r="H54" s="17" t="s">
        <v>21</v>
      </c>
      <c r="I54" s="17" t="s">
        <v>22</v>
      </c>
      <c r="J54" s="27">
        <v>4369.26</v>
      </c>
      <c r="K54" s="28">
        <f t="shared" si="10"/>
        <v>-1</v>
      </c>
      <c r="L54" s="19"/>
      <c r="M54" s="27">
        <f t="shared" si="11"/>
        <v>0</v>
      </c>
      <c r="N54" s="27"/>
      <c r="O54" s="8"/>
      <c r="P54" s="10"/>
    </row>
    <row r="55" s="3" customFormat="1" ht="108" outlineLevel="1" spans="1:16">
      <c r="A55" s="20" t="s">
        <v>107</v>
      </c>
      <c r="B55" s="17" t="s">
        <v>143</v>
      </c>
      <c r="C55" s="17" t="s">
        <v>144</v>
      </c>
      <c r="D55" s="21" t="s">
        <v>69</v>
      </c>
      <c r="E55" s="22" t="str">
        <f t="shared" si="9"/>
        <v>1.依据清单及图纸所示，按灯具拆除的数量以套计量；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5" s="17" t="s">
        <v>20</v>
      </c>
      <c r="G55" s="17">
        <v>16733</v>
      </c>
      <c r="H55" s="17" t="s">
        <v>21</v>
      </c>
      <c r="I55" s="17" t="s">
        <v>71</v>
      </c>
      <c r="J55" s="27">
        <v>21.85</v>
      </c>
      <c r="K55" s="28">
        <f t="shared" si="10"/>
        <v>-1</v>
      </c>
      <c r="L55" s="19"/>
      <c r="M55" s="27">
        <f t="shared" si="11"/>
        <v>0</v>
      </c>
      <c r="N55" s="27"/>
      <c r="O55" s="8"/>
      <c r="P55" s="10"/>
    </row>
    <row r="56" s="3" customFormat="1" ht="108" outlineLevel="1" spans="1:16">
      <c r="A56" s="20" t="s">
        <v>109</v>
      </c>
      <c r="B56" s="17" t="s">
        <v>145</v>
      </c>
      <c r="C56" s="17" t="s">
        <v>146</v>
      </c>
      <c r="D56" s="21" t="s">
        <v>147</v>
      </c>
      <c r="E56" s="22" t="str">
        <f t="shared" si="9"/>
        <v>1.依据清单及图纸所示，按利旧风机保护的数量以套计量；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6" s="17" t="s">
        <v>20</v>
      </c>
      <c r="G56" s="17">
        <v>178</v>
      </c>
      <c r="H56" s="17" t="s">
        <v>56</v>
      </c>
      <c r="I56" s="17" t="s">
        <v>22</v>
      </c>
      <c r="J56" s="27">
        <v>78.78</v>
      </c>
      <c r="K56" s="28">
        <f t="shared" si="10"/>
        <v>-1</v>
      </c>
      <c r="L56" s="19"/>
      <c r="M56" s="27">
        <f t="shared" si="11"/>
        <v>0</v>
      </c>
      <c r="N56" s="27"/>
      <c r="O56" s="8"/>
      <c r="P56" s="10"/>
    </row>
    <row r="57" s="3" customFormat="1" ht="108" outlineLevel="1" spans="1:16">
      <c r="A57" s="20" t="s">
        <v>112</v>
      </c>
      <c r="B57" s="17" t="s">
        <v>148</v>
      </c>
      <c r="C57" s="17" t="s">
        <v>149</v>
      </c>
      <c r="D57" s="21" t="s">
        <v>150</v>
      </c>
      <c r="E57" s="22" t="str">
        <f t="shared" si="9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7" s="17" t="s">
        <v>20</v>
      </c>
      <c r="G57" s="17">
        <v>8403</v>
      </c>
      <c r="H57" s="17" t="s">
        <v>21</v>
      </c>
      <c r="I57" s="17" t="s">
        <v>22</v>
      </c>
      <c r="J57" s="27">
        <v>52.02</v>
      </c>
      <c r="K57" s="28">
        <f t="shared" si="10"/>
        <v>-1</v>
      </c>
      <c r="L57" s="19"/>
      <c r="M57" s="27">
        <f t="shared" si="11"/>
        <v>0</v>
      </c>
      <c r="N57" s="27"/>
      <c r="O57" s="8"/>
      <c r="P57" s="10"/>
    </row>
    <row r="58" s="3" customFormat="1" ht="108" outlineLevel="1" spans="1:16">
      <c r="A58" s="20" t="s">
        <v>114</v>
      </c>
      <c r="B58" s="17" t="s">
        <v>148</v>
      </c>
      <c r="C58" s="17" t="s">
        <v>151</v>
      </c>
      <c r="D58" s="21" t="s">
        <v>150</v>
      </c>
      <c r="E58" s="22" t="str">
        <f t="shared" si="9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8" s="17" t="s">
        <v>20</v>
      </c>
      <c r="G58" s="17">
        <v>5990</v>
      </c>
      <c r="H58" s="17" t="s">
        <v>21</v>
      </c>
      <c r="I58" s="17" t="s">
        <v>22</v>
      </c>
      <c r="J58" s="27">
        <v>52.02</v>
      </c>
      <c r="K58" s="28">
        <f t="shared" si="10"/>
        <v>-1</v>
      </c>
      <c r="L58" s="19"/>
      <c r="M58" s="27">
        <f t="shared" si="11"/>
        <v>0</v>
      </c>
      <c r="N58" s="27"/>
      <c r="O58" s="8"/>
      <c r="P58" s="10"/>
    </row>
    <row r="59" s="3" customFormat="1" ht="108" outlineLevel="1" spans="1:16">
      <c r="A59" s="20" t="s">
        <v>116</v>
      </c>
      <c r="B59" s="17" t="s">
        <v>148</v>
      </c>
      <c r="C59" s="17" t="s">
        <v>152</v>
      </c>
      <c r="D59" s="21" t="s">
        <v>150</v>
      </c>
      <c r="E59" s="22" t="str">
        <f t="shared" si="9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59" s="17" t="s">
        <v>20</v>
      </c>
      <c r="G59" s="17">
        <v>800</v>
      </c>
      <c r="H59" s="17" t="s">
        <v>21</v>
      </c>
      <c r="I59" s="17" t="s">
        <v>22</v>
      </c>
      <c r="J59" s="27">
        <v>52.02</v>
      </c>
      <c r="K59" s="28">
        <f t="shared" si="10"/>
        <v>-1</v>
      </c>
      <c r="L59" s="19"/>
      <c r="M59" s="27">
        <f t="shared" si="11"/>
        <v>0</v>
      </c>
      <c r="N59" s="27"/>
      <c r="O59" s="8"/>
      <c r="P59" s="10"/>
    </row>
    <row r="60" s="3" customFormat="1" ht="108" outlineLevel="1" spans="1:16">
      <c r="A60" s="20" t="s">
        <v>120</v>
      </c>
      <c r="B60" s="17" t="s">
        <v>148</v>
      </c>
      <c r="C60" s="17" t="s">
        <v>153</v>
      </c>
      <c r="D60" s="21" t="s">
        <v>150</v>
      </c>
      <c r="E60" s="22" t="str">
        <f t="shared" si="9"/>
        <v>1.依据清单及图纸所示，按照明灯具安装的数量以套计量；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0" s="17" t="s">
        <v>20</v>
      </c>
      <c r="G60" s="17">
        <v>1540</v>
      </c>
      <c r="H60" s="17" t="s">
        <v>21</v>
      </c>
      <c r="I60" s="17" t="s">
        <v>22</v>
      </c>
      <c r="J60" s="27">
        <v>52.02</v>
      </c>
      <c r="K60" s="28">
        <f t="shared" si="10"/>
        <v>-1</v>
      </c>
      <c r="L60" s="19"/>
      <c r="M60" s="27">
        <f t="shared" si="11"/>
        <v>0</v>
      </c>
      <c r="N60" s="27"/>
      <c r="O60" s="8"/>
      <c r="P60" s="10"/>
    </row>
    <row r="61" s="3" customFormat="1" ht="108" outlineLevel="1" spans="1:16">
      <c r="A61" s="20" t="s">
        <v>154</v>
      </c>
      <c r="B61" s="17" t="s">
        <v>155</v>
      </c>
      <c r="C61" s="17" t="s">
        <v>156</v>
      </c>
      <c r="D61" s="21" t="s">
        <v>69</v>
      </c>
      <c r="E61" s="22" t="str">
        <f t="shared" si="9"/>
        <v>1.依据清单及图纸所示，按摄像机拆除的数量以套计量；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1" s="17" t="s">
        <v>20</v>
      </c>
      <c r="G61" s="17">
        <v>423</v>
      </c>
      <c r="H61" s="17" t="s">
        <v>21</v>
      </c>
      <c r="I61" s="17" t="s">
        <v>71</v>
      </c>
      <c r="J61" s="27">
        <v>208.06</v>
      </c>
      <c r="K61" s="28">
        <f t="shared" si="10"/>
        <v>-1</v>
      </c>
      <c r="L61" s="19"/>
      <c r="M61" s="27">
        <f t="shared" si="11"/>
        <v>0</v>
      </c>
      <c r="N61" s="27"/>
      <c r="O61" s="8"/>
      <c r="P61" s="10"/>
    </row>
    <row r="62" s="3" customFormat="1" ht="108" outlineLevel="1" spans="1:16">
      <c r="A62" s="20" t="s">
        <v>157</v>
      </c>
      <c r="B62" s="17" t="s">
        <v>158</v>
      </c>
      <c r="C62" s="17" t="s">
        <v>159</v>
      </c>
      <c r="D62" s="21" t="s">
        <v>160</v>
      </c>
      <c r="E62" s="22" t="str">
        <f t="shared" si="9"/>
        <v>1.依据清单及图纸所示，按摄像机安装的数量以套计量；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2" s="17" t="s">
        <v>20</v>
      </c>
      <c r="G62" s="17">
        <v>423</v>
      </c>
      <c r="H62" s="17" t="s">
        <v>161</v>
      </c>
      <c r="I62" s="17" t="s">
        <v>22</v>
      </c>
      <c r="J62" s="27">
        <v>416.12</v>
      </c>
      <c r="K62" s="28">
        <f t="shared" si="10"/>
        <v>-1</v>
      </c>
      <c r="L62" s="19"/>
      <c r="M62" s="27">
        <f t="shared" si="11"/>
        <v>0</v>
      </c>
      <c r="N62" s="27"/>
      <c r="O62" s="8"/>
      <c r="P62" s="10"/>
    </row>
    <row r="63" s="3" customFormat="1" ht="108" outlineLevel="1" spans="1:16">
      <c r="A63" s="20" t="s">
        <v>162</v>
      </c>
      <c r="B63" s="17" t="s">
        <v>163</v>
      </c>
      <c r="C63" s="17" t="s">
        <v>164</v>
      </c>
      <c r="D63" s="21" t="s">
        <v>69</v>
      </c>
      <c r="E63" s="22" t="str">
        <f t="shared" si="9"/>
        <v>1.依据清单及图纸所示，按紧急电话拆除的数量以套计量；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3" s="17" t="s">
        <v>20</v>
      </c>
      <c r="G63" s="17">
        <v>173</v>
      </c>
      <c r="H63" s="17" t="s">
        <v>21</v>
      </c>
      <c r="I63" s="17" t="s">
        <v>71</v>
      </c>
      <c r="J63" s="27">
        <v>156.05</v>
      </c>
      <c r="K63" s="28">
        <f t="shared" si="10"/>
        <v>-1</v>
      </c>
      <c r="L63" s="19"/>
      <c r="M63" s="27">
        <f t="shared" si="11"/>
        <v>0</v>
      </c>
      <c r="N63" s="27"/>
      <c r="O63" s="8"/>
      <c r="P63" s="10"/>
    </row>
    <row r="64" s="3" customFormat="1" ht="108" outlineLevel="1" spans="1:16">
      <c r="A64" s="20" t="s">
        <v>165</v>
      </c>
      <c r="B64" s="17" t="s">
        <v>166</v>
      </c>
      <c r="C64" s="17" t="s">
        <v>167</v>
      </c>
      <c r="D64" s="22" t="s">
        <v>168</v>
      </c>
      <c r="E64" s="22" t="str">
        <f t="shared" si="9"/>
        <v>1.依据清单及图纸所示，按紧急电话安装的数量以套计量；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4" s="17" t="s">
        <v>20</v>
      </c>
      <c r="G64" s="17">
        <v>173</v>
      </c>
      <c r="H64" s="17" t="s">
        <v>21</v>
      </c>
      <c r="I64" s="17" t="s">
        <v>22</v>
      </c>
      <c r="J64" s="27">
        <v>312.09</v>
      </c>
      <c r="K64" s="28">
        <f t="shared" si="10"/>
        <v>-1</v>
      </c>
      <c r="L64" s="19"/>
      <c r="M64" s="27">
        <f t="shared" si="11"/>
        <v>0</v>
      </c>
      <c r="N64" s="27"/>
      <c r="O64" s="8"/>
      <c r="P64" s="10"/>
    </row>
    <row r="65" s="3" customFormat="1" ht="108" outlineLevel="1" spans="1:16">
      <c r="A65" s="20" t="s">
        <v>169</v>
      </c>
      <c r="B65" s="17" t="s">
        <v>163</v>
      </c>
      <c r="C65" s="17" t="s">
        <v>170</v>
      </c>
      <c r="D65" s="21" t="s">
        <v>69</v>
      </c>
      <c r="E65" s="22" t="str">
        <f t="shared" si="9"/>
        <v>1.依据清单及图纸所示，按紧急电话拆除的数量以套计量；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5" s="17" t="s">
        <v>20</v>
      </c>
      <c r="G65" s="17">
        <v>89</v>
      </c>
      <c r="H65" s="17" t="s">
        <v>21</v>
      </c>
      <c r="I65" s="17" t="s">
        <v>71</v>
      </c>
      <c r="J65" s="27">
        <v>156.05</v>
      </c>
      <c r="K65" s="28">
        <f t="shared" si="10"/>
        <v>-1</v>
      </c>
      <c r="L65" s="19"/>
      <c r="M65" s="27">
        <f t="shared" si="11"/>
        <v>0</v>
      </c>
      <c r="N65" s="27"/>
      <c r="O65" s="8"/>
      <c r="P65" s="10"/>
    </row>
    <row r="66" s="3" customFormat="1" ht="108" outlineLevel="1" spans="1:16">
      <c r="A66" s="20" t="s">
        <v>171</v>
      </c>
      <c r="B66" s="17" t="s">
        <v>166</v>
      </c>
      <c r="C66" s="17" t="s">
        <v>172</v>
      </c>
      <c r="D66" s="22" t="s">
        <v>168</v>
      </c>
      <c r="E66" s="22" t="str">
        <f t="shared" si="9"/>
        <v>1.依据清单及图纸所示，按紧急电话安装的数量以套计量；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6" s="17" t="s">
        <v>20</v>
      </c>
      <c r="G66" s="17">
        <v>89</v>
      </c>
      <c r="H66" s="17" t="s">
        <v>21</v>
      </c>
      <c r="I66" s="17" t="s">
        <v>22</v>
      </c>
      <c r="J66" s="27">
        <v>312.09</v>
      </c>
      <c r="K66" s="28">
        <f t="shared" si="10"/>
        <v>-1</v>
      </c>
      <c r="L66" s="19"/>
      <c r="M66" s="27">
        <f t="shared" si="11"/>
        <v>0</v>
      </c>
      <c r="N66" s="27"/>
      <c r="O66" s="8"/>
      <c r="P66" s="10"/>
    </row>
    <row r="67" s="3" customFormat="1" ht="108" outlineLevel="1" spans="1:16">
      <c r="A67" s="20" t="s">
        <v>173</v>
      </c>
      <c r="B67" s="17" t="s">
        <v>163</v>
      </c>
      <c r="C67" s="17" t="s">
        <v>170</v>
      </c>
      <c r="D67" s="21" t="s">
        <v>69</v>
      </c>
      <c r="E67" s="22" t="str">
        <f t="shared" si="9"/>
        <v>1.依据清单及图纸所示，按紧急电话拆除的数量以套计量；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7" s="17" t="s">
        <v>20</v>
      </c>
      <c r="G67" s="17">
        <v>61</v>
      </c>
      <c r="H67" s="17" t="s">
        <v>21</v>
      </c>
      <c r="I67" s="17" t="s">
        <v>71</v>
      </c>
      <c r="J67" s="27">
        <v>156.05</v>
      </c>
      <c r="K67" s="28">
        <f t="shared" si="10"/>
        <v>-1</v>
      </c>
      <c r="L67" s="19"/>
      <c r="M67" s="27">
        <f t="shared" si="11"/>
        <v>0</v>
      </c>
      <c r="N67" s="27"/>
      <c r="O67" s="8"/>
      <c r="P67" s="10"/>
    </row>
    <row r="68" s="3" customFormat="1" ht="108" outlineLevel="1" spans="1:16">
      <c r="A68" s="20" t="s">
        <v>174</v>
      </c>
      <c r="B68" s="17" t="s">
        <v>166</v>
      </c>
      <c r="C68" s="17" t="s">
        <v>172</v>
      </c>
      <c r="D68" s="21" t="s">
        <v>168</v>
      </c>
      <c r="E68" s="22" t="str">
        <f t="shared" si="9"/>
        <v>1.依据清单及图纸所示，按紧急电话安装的数量以套计量；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8" s="17" t="s">
        <v>20</v>
      </c>
      <c r="G68" s="17">
        <v>61</v>
      </c>
      <c r="H68" s="17" t="s">
        <v>21</v>
      </c>
      <c r="I68" s="17" t="s">
        <v>22</v>
      </c>
      <c r="J68" s="27">
        <v>312.09</v>
      </c>
      <c r="K68" s="28">
        <f t="shared" si="10"/>
        <v>-1</v>
      </c>
      <c r="L68" s="19"/>
      <c r="M68" s="27">
        <f t="shared" si="11"/>
        <v>0</v>
      </c>
      <c r="N68" s="27"/>
      <c r="O68" s="8"/>
      <c r="P68" s="10"/>
    </row>
    <row r="69" s="3" customFormat="1" ht="108" outlineLevel="1" spans="1:16">
      <c r="A69" s="20" t="s">
        <v>175</v>
      </c>
      <c r="B69" s="17" t="s">
        <v>176</v>
      </c>
      <c r="C69" s="17" t="s">
        <v>118</v>
      </c>
      <c r="D69" s="21" t="s">
        <v>119</v>
      </c>
      <c r="E69" s="22" t="str">
        <f t="shared" si="9"/>
        <v>1.依据清单及图纸所示，按紧急电话光电标志安装的数量以套计量；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69" s="17" t="s">
        <v>20</v>
      </c>
      <c r="G69" s="17">
        <v>323</v>
      </c>
      <c r="H69" s="17" t="s">
        <v>21</v>
      </c>
      <c r="I69" s="17" t="s">
        <v>22</v>
      </c>
      <c r="J69" s="27">
        <v>41.61</v>
      </c>
      <c r="K69" s="28">
        <f t="shared" si="10"/>
        <v>-1</v>
      </c>
      <c r="L69" s="19"/>
      <c r="M69" s="27">
        <f t="shared" si="11"/>
        <v>0</v>
      </c>
      <c r="N69" s="27"/>
      <c r="O69" s="8"/>
      <c r="P69" s="10"/>
    </row>
    <row r="70" s="3" customFormat="1" ht="108" outlineLevel="1" spans="1:16">
      <c r="A70" s="20" t="s">
        <v>177</v>
      </c>
      <c r="B70" s="17" t="s">
        <v>178</v>
      </c>
      <c r="C70" s="17" t="s">
        <v>179</v>
      </c>
      <c r="D70" s="21" t="s">
        <v>69</v>
      </c>
      <c r="E70" s="22" t="str">
        <f t="shared" si="9"/>
        <v>1.依据清单及图纸所示，按隧道内广播拆除的数量以套计量；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0" s="17" t="s">
        <v>20</v>
      </c>
      <c r="G70" s="17">
        <v>1035</v>
      </c>
      <c r="H70" s="17" t="s">
        <v>21</v>
      </c>
      <c r="I70" s="17" t="s">
        <v>71</v>
      </c>
      <c r="J70" s="27">
        <v>70.22</v>
      </c>
      <c r="K70" s="28">
        <f t="shared" si="10"/>
        <v>-1</v>
      </c>
      <c r="L70" s="19"/>
      <c r="M70" s="27">
        <f t="shared" si="11"/>
        <v>0</v>
      </c>
      <c r="N70" s="27"/>
      <c r="O70" s="8"/>
      <c r="P70" s="10"/>
    </row>
    <row r="71" s="3" customFormat="1" ht="108" outlineLevel="1" spans="1:16">
      <c r="A71" s="20" t="s">
        <v>180</v>
      </c>
      <c r="B71" s="17" t="s">
        <v>181</v>
      </c>
      <c r="C71" s="17" t="s">
        <v>182</v>
      </c>
      <c r="D71" s="21" t="s">
        <v>35</v>
      </c>
      <c r="E71" s="22" t="str">
        <f t="shared" si="9"/>
        <v>1.依据清单及图纸所示，按隧道内广播安装的数量以套计量；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1" s="17" t="s">
        <v>20</v>
      </c>
      <c r="G71" s="17">
        <v>1035</v>
      </c>
      <c r="H71" s="17" t="s">
        <v>21</v>
      </c>
      <c r="I71" s="17" t="s">
        <v>22</v>
      </c>
      <c r="J71" s="27">
        <v>140.44</v>
      </c>
      <c r="K71" s="28">
        <f t="shared" si="10"/>
        <v>-1</v>
      </c>
      <c r="L71" s="19"/>
      <c r="M71" s="27">
        <f t="shared" si="11"/>
        <v>0</v>
      </c>
      <c r="N71" s="27"/>
      <c r="O71" s="8"/>
      <c r="P71" s="10"/>
    </row>
    <row r="72" s="3" customFormat="1" ht="108" outlineLevel="1" spans="1:16">
      <c r="A72" s="20" t="s">
        <v>183</v>
      </c>
      <c r="B72" s="17" t="s">
        <v>184</v>
      </c>
      <c r="C72" s="17" t="s">
        <v>185</v>
      </c>
      <c r="D72" s="21" t="s">
        <v>69</v>
      </c>
      <c r="E72" s="22" t="str">
        <f t="shared" si="9"/>
        <v>1.依据清单及图纸所示，按疏散标志拆除的数量以套计量；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2" s="17" t="s">
        <v>20</v>
      </c>
      <c r="G72" s="17">
        <v>1561</v>
      </c>
      <c r="H72" s="17" t="s">
        <v>21</v>
      </c>
      <c r="I72" s="17" t="s">
        <v>71</v>
      </c>
      <c r="J72" s="27">
        <v>20.81</v>
      </c>
      <c r="K72" s="28">
        <f t="shared" si="10"/>
        <v>-1</v>
      </c>
      <c r="L72" s="19"/>
      <c r="M72" s="27">
        <f t="shared" si="11"/>
        <v>0</v>
      </c>
      <c r="N72" s="27"/>
      <c r="O72" s="8"/>
      <c r="P72" s="10"/>
    </row>
    <row r="73" s="3" customFormat="1" ht="108" outlineLevel="1" spans="1:16">
      <c r="A73" s="20" t="s">
        <v>186</v>
      </c>
      <c r="B73" s="17" t="s">
        <v>187</v>
      </c>
      <c r="C73" s="17" t="s">
        <v>188</v>
      </c>
      <c r="D73" s="21" t="s">
        <v>119</v>
      </c>
      <c r="E73" s="22" t="str">
        <f t="shared" si="9"/>
        <v>1.依据清单及图纸所示，按疏散标志安装的数量以套计量；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3" s="17" t="s">
        <v>20</v>
      </c>
      <c r="G73" s="17">
        <v>1561</v>
      </c>
      <c r="H73" s="17" t="s">
        <v>21</v>
      </c>
      <c r="I73" s="17" t="s">
        <v>22</v>
      </c>
      <c r="J73" s="27">
        <v>41.61</v>
      </c>
      <c r="K73" s="28">
        <f t="shared" si="10"/>
        <v>-1</v>
      </c>
      <c r="L73" s="19"/>
      <c r="M73" s="27">
        <f t="shared" si="11"/>
        <v>0</v>
      </c>
      <c r="N73" s="27"/>
      <c r="O73" s="8"/>
      <c r="P73" s="10"/>
    </row>
    <row r="74" s="3" customFormat="1" ht="108" outlineLevel="1" spans="1:16">
      <c r="A74" s="20" t="s">
        <v>189</v>
      </c>
      <c r="B74" s="17" t="s">
        <v>190</v>
      </c>
      <c r="C74" s="17" t="s">
        <v>191</v>
      </c>
      <c r="D74" s="21" t="s">
        <v>69</v>
      </c>
      <c r="E74" s="22" t="str">
        <f t="shared" si="9"/>
        <v>1.依据清单及图纸所示，按消防主管拆除的数量以m计量；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4" s="17" t="s">
        <v>70</v>
      </c>
      <c r="G74" s="17">
        <v>14214</v>
      </c>
      <c r="H74" s="17" t="s">
        <v>21</v>
      </c>
      <c r="I74" s="17" t="s">
        <v>71</v>
      </c>
      <c r="J74" s="27">
        <v>25.07</v>
      </c>
      <c r="K74" s="28">
        <f t="shared" si="10"/>
        <v>-1</v>
      </c>
      <c r="L74" s="19"/>
      <c r="M74" s="27">
        <f t="shared" si="11"/>
        <v>0</v>
      </c>
      <c r="N74" s="27"/>
      <c r="O74" s="8"/>
      <c r="P74" s="10"/>
    </row>
    <row r="75" s="3" customFormat="1" ht="108" outlineLevel="1" spans="1:16">
      <c r="A75" s="20" t="s">
        <v>192</v>
      </c>
      <c r="B75" s="17" t="s">
        <v>190</v>
      </c>
      <c r="C75" s="17" t="s">
        <v>193</v>
      </c>
      <c r="D75" s="21" t="s">
        <v>69</v>
      </c>
      <c r="E75" s="22" t="str">
        <f t="shared" si="9"/>
        <v>1.依据清单及图纸所示，按消防主管拆除的数量以m计量；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5" s="17" t="s">
        <v>70</v>
      </c>
      <c r="G75" s="17">
        <v>2300</v>
      </c>
      <c r="H75" s="17" t="s">
        <v>21</v>
      </c>
      <c r="I75" s="17" t="s">
        <v>71</v>
      </c>
      <c r="J75" s="27">
        <v>13.86</v>
      </c>
      <c r="K75" s="28">
        <f t="shared" si="10"/>
        <v>-1</v>
      </c>
      <c r="L75" s="19"/>
      <c r="M75" s="27">
        <f t="shared" si="11"/>
        <v>0</v>
      </c>
      <c r="N75" s="27"/>
      <c r="O75" s="8"/>
      <c r="P75" s="10"/>
    </row>
    <row r="76" s="3" customFormat="1" ht="108" outlineLevel="1" spans="1:16">
      <c r="A76" s="20" t="s">
        <v>194</v>
      </c>
      <c r="B76" s="17" t="s">
        <v>195</v>
      </c>
      <c r="C76" s="17" t="s">
        <v>196</v>
      </c>
      <c r="D76" s="21" t="s">
        <v>69</v>
      </c>
      <c r="E76" s="22" t="str">
        <f t="shared" si="9"/>
        <v>1.依据清单及图纸所示，按消防支管拆除的数量以m计量；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6" s="17" t="s">
        <v>70</v>
      </c>
      <c r="G76" s="17">
        <v>685</v>
      </c>
      <c r="H76" s="17" t="s">
        <v>21</v>
      </c>
      <c r="I76" s="17" t="s">
        <v>71</v>
      </c>
      <c r="J76" s="27">
        <v>9.12</v>
      </c>
      <c r="K76" s="28">
        <f t="shared" si="10"/>
        <v>-1</v>
      </c>
      <c r="L76" s="19"/>
      <c r="M76" s="27">
        <f t="shared" si="11"/>
        <v>0</v>
      </c>
      <c r="N76" s="27"/>
      <c r="O76" s="8"/>
      <c r="P76" s="10"/>
    </row>
    <row r="77" s="3" customFormat="1" ht="108" outlineLevel="1" spans="1:16">
      <c r="A77" s="20" t="s">
        <v>197</v>
      </c>
      <c r="B77" s="17" t="s">
        <v>198</v>
      </c>
      <c r="C77" s="17" t="s">
        <v>199</v>
      </c>
      <c r="D77" s="21" t="s">
        <v>69</v>
      </c>
      <c r="E77" s="22" t="str">
        <f t="shared" si="9"/>
        <v>1.依据清单及图纸所示，按手动蝶阀拆除的数量以个计量；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7" s="17" t="s">
        <v>32</v>
      </c>
      <c r="G77" s="17">
        <v>59</v>
      </c>
      <c r="H77" s="17" t="s">
        <v>21</v>
      </c>
      <c r="I77" s="17" t="s">
        <v>71</v>
      </c>
      <c r="J77" s="27">
        <v>109.23</v>
      </c>
      <c r="K77" s="28">
        <f t="shared" si="10"/>
        <v>-1</v>
      </c>
      <c r="L77" s="19"/>
      <c r="M77" s="27">
        <f t="shared" si="11"/>
        <v>0</v>
      </c>
      <c r="N77" s="27"/>
      <c r="O77" s="8"/>
      <c r="P77" s="10"/>
    </row>
    <row r="78" s="3" customFormat="1" ht="108" outlineLevel="1" spans="1:16">
      <c r="A78" s="20" t="s">
        <v>200</v>
      </c>
      <c r="B78" s="17" t="s">
        <v>198</v>
      </c>
      <c r="C78" s="17" t="s">
        <v>201</v>
      </c>
      <c r="D78" s="21" t="s">
        <v>69</v>
      </c>
      <c r="E78" s="22" t="str">
        <f t="shared" si="9"/>
        <v>1.依据清单及图纸所示，按手动蝶阀拆除的数量以个计量；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8" s="17" t="s">
        <v>32</v>
      </c>
      <c r="G78" s="17">
        <v>190</v>
      </c>
      <c r="H78" s="17" t="s">
        <v>21</v>
      </c>
      <c r="I78" s="17" t="s">
        <v>71</v>
      </c>
      <c r="J78" s="27">
        <v>93.63</v>
      </c>
      <c r="K78" s="28">
        <f t="shared" si="10"/>
        <v>-1</v>
      </c>
      <c r="L78" s="19"/>
      <c r="M78" s="27">
        <f t="shared" si="11"/>
        <v>0</v>
      </c>
      <c r="N78" s="27"/>
      <c r="O78" s="8"/>
      <c r="P78" s="10"/>
    </row>
    <row r="79" s="3" customFormat="1" ht="108" outlineLevel="1" spans="1:16">
      <c r="A79" s="20" t="s">
        <v>202</v>
      </c>
      <c r="B79" s="17" t="s">
        <v>198</v>
      </c>
      <c r="C79" s="17" t="s">
        <v>203</v>
      </c>
      <c r="D79" s="21" t="s">
        <v>69</v>
      </c>
      <c r="E79" s="22" t="str">
        <f t="shared" si="9"/>
        <v>1.依据清单及图纸所示，按手动蝶阀拆除的数量以个计量；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79" s="17" t="s">
        <v>32</v>
      </c>
      <c r="G79" s="17">
        <v>204</v>
      </c>
      <c r="H79" s="17" t="s">
        <v>21</v>
      </c>
      <c r="I79" s="17" t="s">
        <v>71</v>
      </c>
      <c r="J79" s="27">
        <v>62.42</v>
      </c>
      <c r="K79" s="28">
        <f t="shared" si="10"/>
        <v>-1</v>
      </c>
      <c r="L79" s="19"/>
      <c r="M79" s="27">
        <f t="shared" si="11"/>
        <v>0</v>
      </c>
      <c r="N79" s="27"/>
      <c r="O79" s="8"/>
      <c r="P79" s="10"/>
    </row>
    <row r="80" s="3" customFormat="1" ht="108" outlineLevel="1" spans="1:16">
      <c r="A80" s="20" t="s">
        <v>204</v>
      </c>
      <c r="B80" s="17" t="s">
        <v>205</v>
      </c>
      <c r="C80" s="17" t="s">
        <v>206</v>
      </c>
      <c r="D80" s="21" t="s">
        <v>69</v>
      </c>
      <c r="E80" s="22" t="str">
        <f t="shared" si="9"/>
        <v>1.依据清单及图纸所示，按紧急停车带电光标志拆除的数量以套计量；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0" s="17" t="s">
        <v>20</v>
      </c>
      <c r="G80" s="17">
        <v>54</v>
      </c>
      <c r="H80" s="17" t="s">
        <v>21</v>
      </c>
      <c r="I80" s="17" t="s">
        <v>71</v>
      </c>
      <c r="J80" s="27">
        <v>20.81</v>
      </c>
      <c r="K80" s="28">
        <f t="shared" si="10"/>
        <v>-1</v>
      </c>
      <c r="L80" s="19"/>
      <c r="M80" s="27">
        <f t="shared" si="11"/>
        <v>0</v>
      </c>
      <c r="N80" s="27"/>
      <c r="O80" s="8"/>
      <c r="P80" s="10"/>
    </row>
    <row r="81" s="3" customFormat="1" ht="108" outlineLevel="1" spans="1:16">
      <c r="A81" s="20" t="s">
        <v>207</v>
      </c>
      <c r="B81" s="17" t="s">
        <v>208</v>
      </c>
      <c r="C81" s="17" t="s">
        <v>206</v>
      </c>
      <c r="D81" s="30" t="s">
        <v>119</v>
      </c>
      <c r="E81" s="22" t="str">
        <f t="shared" si="9"/>
        <v>1.依据清单及图纸所示，按紧急停车带电光标志安装的数量以套计量；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1" s="17" t="s">
        <v>20</v>
      </c>
      <c r="G81" s="17">
        <v>54</v>
      </c>
      <c r="H81" s="17" t="s">
        <v>21</v>
      </c>
      <c r="I81" s="17" t="s">
        <v>22</v>
      </c>
      <c r="J81" s="27">
        <v>41.61</v>
      </c>
      <c r="K81" s="28">
        <f t="shared" si="10"/>
        <v>-1</v>
      </c>
      <c r="L81" s="19"/>
      <c r="M81" s="27">
        <f t="shared" si="11"/>
        <v>0</v>
      </c>
      <c r="N81" s="27"/>
      <c r="O81" s="8"/>
      <c r="P81" s="10"/>
    </row>
    <row r="82" s="3" customFormat="1" ht="108" outlineLevel="1" spans="1:16">
      <c r="A82" s="20" t="s">
        <v>209</v>
      </c>
      <c r="B82" s="17" t="s">
        <v>210</v>
      </c>
      <c r="C82" s="17" t="s">
        <v>211</v>
      </c>
      <c r="D82" s="22" t="s">
        <v>212</v>
      </c>
      <c r="E82" s="22" t="str">
        <f t="shared" si="9"/>
        <v>1.依据清单及图纸所示，按摄像机光纤收发器的数量以对计量；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2" s="17" t="s">
        <v>44</v>
      </c>
      <c r="G82" s="17">
        <v>425</v>
      </c>
      <c r="H82" s="17" t="s">
        <v>21</v>
      </c>
      <c r="I82" s="17" t="s">
        <v>22</v>
      </c>
      <c r="J82" s="27">
        <v>168.95</v>
      </c>
      <c r="K82" s="28">
        <f t="shared" si="10"/>
        <v>-1</v>
      </c>
      <c r="L82" s="19"/>
      <c r="M82" s="27">
        <f t="shared" si="11"/>
        <v>0</v>
      </c>
      <c r="N82" s="27"/>
      <c r="O82" s="8"/>
      <c r="P82" s="10"/>
    </row>
    <row r="83" s="3" customFormat="1" ht="108" outlineLevel="1" spans="1:16">
      <c r="A83" s="20" t="s">
        <v>213</v>
      </c>
      <c r="B83" s="17" t="s">
        <v>214</v>
      </c>
      <c r="C83" s="17" t="s">
        <v>215</v>
      </c>
      <c r="D83" s="22" t="s">
        <v>216</v>
      </c>
      <c r="E83" s="22" t="str">
        <f t="shared" si="9"/>
        <v>1.依据清单及图纸所示，按机房机架电源 PDU的数量以套计量；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3" s="17" t="s">
        <v>20</v>
      </c>
      <c r="G83" s="17">
        <v>11</v>
      </c>
      <c r="H83" s="17" t="s">
        <v>56</v>
      </c>
      <c r="I83" s="17" t="s">
        <v>22</v>
      </c>
      <c r="J83" s="27">
        <v>118.81</v>
      </c>
      <c r="K83" s="28">
        <f t="shared" si="10"/>
        <v>-1</v>
      </c>
      <c r="L83" s="19"/>
      <c r="M83" s="27">
        <f t="shared" si="11"/>
        <v>0</v>
      </c>
      <c r="N83" s="27"/>
      <c r="O83" s="8"/>
      <c r="P83" s="10"/>
    </row>
    <row r="84" s="3" customFormat="1" ht="108" outlineLevel="1" spans="1:16">
      <c r="A84" s="20" t="s">
        <v>217</v>
      </c>
      <c r="B84" s="17" t="s">
        <v>218</v>
      </c>
      <c r="C84" s="17" t="s">
        <v>219</v>
      </c>
      <c r="D84" s="22" t="s">
        <v>40</v>
      </c>
      <c r="E84" s="22" t="str">
        <f t="shared" si="9"/>
        <v>1.依据清单及图纸所示，按三层以太网交换机的数量以套计量；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4" s="17" t="s">
        <v>20</v>
      </c>
      <c r="G84" s="17">
        <v>14</v>
      </c>
      <c r="H84" s="17" t="s">
        <v>21</v>
      </c>
      <c r="I84" s="17" t="s">
        <v>22</v>
      </c>
      <c r="J84" s="27">
        <v>312.09</v>
      </c>
      <c r="K84" s="28">
        <f t="shared" si="10"/>
        <v>-1</v>
      </c>
      <c r="L84" s="19"/>
      <c r="M84" s="27">
        <f t="shared" si="11"/>
        <v>0</v>
      </c>
      <c r="N84" s="27"/>
      <c r="O84" s="8"/>
      <c r="P84" s="10"/>
    </row>
    <row r="85" s="3" customFormat="1" ht="108" outlineLevel="1" spans="1:16">
      <c r="A85" s="20" t="s">
        <v>220</v>
      </c>
      <c r="B85" s="17" t="s">
        <v>221</v>
      </c>
      <c r="C85" s="17" t="s">
        <v>222</v>
      </c>
      <c r="D85" s="22" t="s">
        <v>223</v>
      </c>
      <c r="E85" s="22" t="str">
        <f t="shared" si="9"/>
        <v>1.依据清单及图纸所示，按视频存储 CVR的数量以套计量；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5" s="17" t="s">
        <v>20</v>
      </c>
      <c r="G85" s="17">
        <v>23</v>
      </c>
      <c r="H85" s="17" t="s">
        <v>21</v>
      </c>
      <c r="I85" s="17" t="s">
        <v>22</v>
      </c>
      <c r="J85" s="27">
        <v>416.12</v>
      </c>
      <c r="K85" s="28">
        <f t="shared" si="10"/>
        <v>-1</v>
      </c>
      <c r="L85" s="19"/>
      <c r="M85" s="27">
        <f t="shared" si="11"/>
        <v>0</v>
      </c>
      <c r="N85" s="27"/>
      <c r="O85" s="8"/>
      <c r="P85" s="10"/>
    </row>
    <row r="86" s="3" customFormat="1" ht="108" outlineLevel="1" spans="1:16">
      <c r="A86" s="20" t="s">
        <v>224</v>
      </c>
      <c r="B86" s="17" t="s">
        <v>225</v>
      </c>
      <c r="C86" s="17" t="s">
        <v>226</v>
      </c>
      <c r="D86" s="22" t="s">
        <v>227</v>
      </c>
      <c r="E86" s="22" t="str">
        <f t="shared" si="9"/>
        <v>1.依据清单及图纸所示，按网络双绞线的数量以米计量；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6" s="17" t="s">
        <v>60</v>
      </c>
      <c r="G86" s="17">
        <v>6750</v>
      </c>
      <c r="H86" s="17" t="s">
        <v>21</v>
      </c>
      <c r="I86" s="17" t="s">
        <v>22</v>
      </c>
      <c r="J86" s="27">
        <v>4.37</v>
      </c>
      <c r="K86" s="28">
        <f t="shared" si="10"/>
        <v>-1</v>
      </c>
      <c r="L86" s="19"/>
      <c r="M86" s="27">
        <f t="shared" si="11"/>
        <v>0</v>
      </c>
      <c r="N86" s="27"/>
      <c r="O86" s="8"/>
      <c r="P86" s="10"/>
    </row>
    <row r="87" s="3" customFormat="1" ht="108" outlineLevel="1" spans="1:16">
      <c r="A87" s="20" t="s">
        <v>228</v>
      </c>
      <c r="B87" s="17" t="s">
        <v>229</v>
      </c>
      <c r="C87" s="17" t="s">
        <v>230</v>
      </c>
      <c r="D87" s="21" t="s">
        <v>69</v>
      </c>
      <c r="E87" s="22" t="str">
        <f t="shared" si="9"/>
        <v>1.依据清单及图纸所示，按PLC设备拆除的数量以套计量；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7" s="17" t="s">
        <v>20</v>
      </c>
      <c r="G87" s="17">
        <v>40</v>
      </c>
      <c r="H87" s="17" t="s">
        <v>21</v>
      </c>
      <c r="I87" s="17" t="s">
        <v>71</v>
      </c>
      <c r="J87" s="27">
        <v>260.08</v>
      </c>
      <c r="K87" s="28">
        <f t="shared" si="10"/>
        <v>-1</v>
      </c>
      <c r="L87" s="19"/>
      <c r="M87" s="27">
        <f t="shared" si="11"/>
        <v>0</v>
      </c>
      <c r="N87" s="27"/>
      <c r="O87" s="8"/>
      <c r="P87" s="10"/>
    </row>
    <row r="88" s="3" customFormat="1" ht="120" outlineLevel="1" spans="1:16">
      <c r="A88" s="20" t="s">
        <v>231</v>
      </c>
      <c r="B88" s="17" t="s">
        <v>232</v>
      </c>
      <c r="C88" s="17" t="s">
        <v>230</v>
      </c>
      <c r="D88" s="22" t="s">
        <v>233</v>
      </c>
      <c r="E88" s="22" t="str">
        <f t="shared" si="9"/>
        <v>1.依据清单及图纸所示，按PLC设备（含相关配件、辅材等）利旧恢复的数量以套计量；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8" s="17" t="s">
        <v>20</v>
      </c>
      <c r="G88" s="17">
        <v>40</v>
      </c>
      <c r="H88" s="17" t="s">
        <v>21</v>
      </c>
      <c r="I88" s="17" t="s">
        <v>22</v>
      </c>
      <c r="J88" s="27">
        <v>520.15</v>
      </c>
      <c r="K88" s="28">
        <f t="shared" si="10"/>
        <v>-1</v>
      </c>
      <c r="L88" s="19"/>
      <c r="M88" s="27">
        <f t="shared" si="11"/>
        <v>0</v>
      </c>
      <c r="N88" s="27"/>
      <c r="O88" s="8"/>
      <c r="P88" s="10"/>
    </row>
    <row r="89" s="3" customFormat="1" ht="108" outlineLevel="1" spans="1:16">
      <c r="A89" s="20" t="s">
        <v>234</v>
      </c>
      <c r="B89" s="17" t="s">
        <v>229</v>
      </c>
      <c r="C89" s="17" t="s">
        <v>235</v>
      </c>
      <c r="D89" s="21" t="s">
        <v>69</v>
      </c>
      <c r="E89" s="22" t="str">
        <f t="shared" si="9"/>
        <v>1.依据清单及图纸所示，按PLC设备拆除的数量以套计量；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89" s="17" t="s">
        <v>20</v>
      </c>
      <c r="G89" s="17">
        <v>24</v>
      </c>
      <c r="H89" s="17" t="s">
        <v>21</v>
      </c>
      <c r="I89" s="17" t="s">
        <v>71</v>
      </c>
      <c r="J89" s="27">
        <v>260.08</v>
      </c>
      <c r="K89" s="28">
        <f t="shared" si="10"/>
        <v>-1</v>
      </c>
      <c r="L89" s="19"/>
      <c r="M89" s="27">
        <f t="shared" si="11"/>
        <v>0</v>
      </c>
      <c r="N89" s="27"/>
      <c r="O89" s="8"/>
      <c r="P89" s="10"/>
    </row>
    <row r="90" s="3" customFormat="1" ht="120" outlineLevel="1" spans="1:16">
      <c r="A90" s="20" t="s">
        <v>236</v>
      </c>
      <c r="B90" s="17" t="s">
        <v>232</v>
      </c>
      <c r="C90" s="17" t="s">
        <v>235</v>
      </c>
      <c r="D90" s="22" t="s">
        <v>233</v>
      </c>
      <c r="E90" s="22" t="str">
        <f t="shared" si="9"/>
        <v>1.依据清单及图纸所示，按PLC设备（含相关配件、辅材等）利旧恢复的数量以套计量；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0" s="17" t="s">
        <v>20</v>
      </c>
      <c r="G90" s="17">
        <v>24</v>
      </c>
      <c r="H90" s="17" t="s">
        <v>21</v>
      </c>
      <c r="I90" s="17" t="s">
        <v>22</v>
      </c>
      <c r="J90" s="27">
        <v>520.15</v>
      </c>
      <c r="K90" s="28">
        <f t="shared" si="10"/>
        <v>-1</v>
      </c>
      <c r="L90" s="19"/>
      <c r="M90" s="27">
        <f t="shared" si="11"/>
        <v>0</v>
      </c>
      <c r="N90" s="27"/>
      <c r="O90" s="8"/>
      <c r="P90" s="10"/>
    </row>
    <row r="91" s="3" customFormat="1" ht="108" outlineLevel="1" spans="1:16">
      <c r="A91" s="20" t="s">
        <v>237</v>
      </c>
      <c r="B91" s="17" t="s">
        <v>229</v>
      </c>
      <c r="C91" s="17" t="s">
        <v>238</v>
      </c>
      <c r="D91" s="21" t="s">
        <v>69</v>
      </c>
      <c r="E91" s="22" t="str">
        <f t="shared" si="9"/>
        <v>1.依据清单及图纸所示，按PLC设备拆除的数量以套计量；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1" s="17" t="s">
        <v>20</v>
      </c>
      <c r="G91" s="17">
        <v>19</v>
      </c>
      <c r="H91" s="17" t="s">
        <v>21</v>
      </c>
      <c r="I91" s="17" t="s">
        <v>71</v>
      </c>
      <c r="J91" s="27">
        <v>260.08</v>
      </c>
      <c r="K91" s="28">
        <f t="shared" si="10"/>
        <v>-1</v>
      </c>
      <c r="L91" s="19"/>
      <c r="M91" s="27">
        <f t="shared" si="11"/>
        <v>0</v>
      </c>
      <c r="N91" s="27"/>
      <c r="O91" s="8"/>
      <c r="P91" s="10"/>
    </row>
    <row r="92" s="3" customFormat="1" ht="120" outlineLevel="1" spans="1:16">
      <c r="A92" s="20" t="s">
        <v>239</v>
      </c>
      <c r="B92" s="17" t="s">
        <v>232</v>
      </c>
      <c r="C92" s="17" t="s">
        <v>238</v>
      </c>
      <c r="D92" s="22" t="s">
        <v>233</v>
      </c>
      <c r="E92" s="22" t="str">
        <f t="shared" si="9"/>
        <v>1.依据清单及图纸所示，按PLC设备（含相关配件、辅材等）利旧恢复的数量以套计量；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2" s="17" t="s">
        <v>20</v>
      </c>
      <c r="G92" s="17">
        <v>19</v>
      </c>
      <c r="H92" s="17" t="s">
        <v>21</v>
      </c>
      <c r="I92" s="17" t="s">
        <v>22</v>
      </c>
      <c r="J92" s="27">
        <v>520.15</v>
      </c>
      <c r="K92" s="28">
        <f t="shared" si="10"/>
        <v>-1</v>
      </c>
      <c r="L92" s="19"/>
      <c r="M92" s="27">
        <f t="shared" si="11"/>
        <v>0</v>
      </c>
      <c r="N92" s="27"/>
      <c r="O92" s="8"/>
      <c r="P92" s="10"/>
    </row>
    <row r="93" s="3" customFormat="1" ht="108" outlineLevel="1" spans="1:16">
      <c r="A93" s="20" t="s">
        <v>240</v>
      </c>
      <c r="B93" s="17" t="s">
        <v>241</v>
      </c>
      <c r="C93" s="17" t="s">
        <v>146</v>
      </c>
      <c r="D93" s="21" t="s">
        <v>147</v>
      </c>
      <c r="E93" s="22" t="str">
        <f t="shared" si="9"/>
        <v>1.依据清单及图纸所示，按利旧PLC设备保护的数量以套计量；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3" s="17" t="s">
        <v>20</v>
      </c>
      <c r="G93" s="17">
        <v>19</v>
      </c>
      <c r="H93" s="17" t="s">
        <v>56</v>
      </c>
      <c r="I93" s="17" t="s">
        <v>22</v>
      </c>
      <c r="J93" s="27">
        <v>72.25</v>
      </c>
      <c r="K93" s="28">
        <f t="shared" si="10"/>
        <v>-1</v>
      </c>
      <c r="L93" s="19"/>
      <c r="M93" s="27">
        <f t="shared" si="11"/>
        <v>0</v>
      </c>
      <c r="N93" s="27"/>
      <c r="O93" s="8"/>
      <c r="P93" s="10"/>
    </row>
    <row r="94" s="3" customFormat="1" ht="108" outlineLevel="1" spans="1:16">
      <c r="A94" s="20" t="s">
        <v>242</v>
      </c>
      <c r="B94" s="17" t="s">
        <v>243</v>
      </c>
      <c r="C94" s="31" t="s">
        <v>244</v>
      </c>
      <c r="D94" s="21" t="s">
        <v>69</v>
      </c>
      <c r="E94" s="22" t="str">
        <f t="shared" si="9"/>
        <v>1.依据清单及图纸所示，按洞内悬挂式可变情报板拆除的数量以块计量；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4" s="17" t="s">
        <v>245</v>
      </c>
      <c r="G94" s="17">
        <v>2</v>
      </c>
      <c r="H94" s="17" t="s">
        <v>21</v>
      </c>
      <c r="I94" s="17" t="s">
        <v>71</v>
      </c>
      <c r="J94" s="27">
        <v>364.11</v>
      </c>
      <c r="K94" s="28">
        <f t="shared" si="10"/>
        <v>-1</v>
      </c>
      <c r="L94" s="19"/>
      <c r="M94" s="27">
        <f t="shared" si="11"/>
        <v>0</v>
      </c>
      <c r="N94" s="27"/>
      <c r="O94" s="8"/>
      <c r="P94" s="10"/>
    </row>
    <row r="95" s="3" customFormat="1" ht="108" outlineLevel="1" spans="1:16">
      <c r="A95" s="20" t="s">
        <v>246</v>
      </c>
      <c r="B95" s="17" t="s">
        <v>247</v>
      </c>
      <c r="C95" s="31" t="s">
        <v>248</v>
      </c>
      <c r="D95" s="22" t="s">
        <v>249</v>
      </c>
      <c r="E95" s="22" t="str">
        <f t="shared" si="9"/>
        <v>1.依据清单及图纸所示，按洞内悬挂式可变情报板的数量以块计量；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5" s="17" t="s">
        <v>245</v>
      </c>
      <c r="G95" s="17">
        <v>2</v>
      </c>
      <c r="H95" s="17" t="s">
        <v>21</v>
      </c>
      <c r="I95" s="17" t="s">
        <v>22</v>
      </c>
      <c r="J95" s="27">
        <v>728.21</v>
      </c>
      <c r="K95" s="28">
        <f t="shared" si="10"/>
        <v>-1</v>
      </c>
      <c r="L95" s="19"/>
      <c r="M95" s="27">
        <f t="shared" si="11"/>
        <v>0</v>
      </c>
      <c r="N95" s="27"/>
      <c r="O95" s="8"/>
      <c r="P95" s="10"/>
    </row>
    <row r="96" s="3" customFormat="1" ht="108" outlineLevel="1" spans="1:16">
      <c r="A96" s="20" t="s">
        <v>250</v>
      </c>
      <c r="B96" s="17" t="s">
        <v>251</v>
      </c>
      <c r="C96" s="31" t="s">
        <v>252</v>
      </c>
      <c r="D96" s="21" t="s">
        <v>43</v>
      </c>
      <c r="E96" s="22" t="str">
        <f t="shared" si="9"/>
        <v>1.依据清单及图纸所示，按光端机的数量以对计量；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6" s="17" t="s">
        <v>44</v>
      </c>
      <c r="G96" s="17">
        <v>2</v>
      </c>
      <c r="H96" s="17" t="s">
        <v>21</v>
      </c>
      <c r="I96" s="17" t="s">
        <v>22</v>
      </c>
      <c r="J96" s="27">
        <v>156.05</v>
      </c>
      <c r="K96" s="28">
        <f t="shared" si="10"/>
        <v>-1</v>
      </c>
      <c r="L96" s="19"/>
      <c r="M96" s="27">
        <f t="shared" si="11"/>
        <v>0</v>
      </c>
      <c r="N96" s="27"/>
      <c r="O96" s="8"/>
      <c r="P96" s="10"/>
    </row>
    <row r="97" s="3" customFormat="1" ht="108" outlineLevel="1" spans="1:16">
      <c r="A97" s="20" t="s">
        <v>253</v>
      </c>
      <c r="B97" s="17" t="s">
        <v>254</v>
      </c>
      <c r="C97" s="31" t="s">
        <v>252</v>
      </c>
      <c r="D97" s="22" t="s">
        <v>255</v>
      </c>
      <c r="E97" s="22" t="str">
        <f t="shared" si="9"/>
        <v>1.依据清单及图纸所示，按控制箱的数量以套计量；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7" s="17" t="s">
        <v>20</v>
      </c>
      <c r="G97" s="17">
        <v>2</v>
      </c>
      <c r="H97" s="17" t="s">
        <v>21</v>
      </c>
      <c r="I97" s="17" t="s">
        <v>22</v>
      </c>
      <c r="J97" s="27">
        <v>208.06</v>
      </c>
      <c r="K97" s="28">
        <f t="shared" si="10"/>
        <v>-1</v>
      </c>
      <c r="L97" s="19"/>
      <c r="M97" s="27">
        <f t="shared" si="11"/>
        <v>0</v>
      </c>
      <c r="N97" s="27"/>
      <c r="O97" s="8"/>
      <c r="P97" s="10"/>
    </row>
    <row r="98" s="3" customFormat="1" ht="108" outlineLevel="1" spans="1:16">
      <c r="A98" s="20" t="s">
        <v>256</v>
      </c>
      <c r="B98" s="17" t="s">
        <v>257</v>
      </c>
      <c r="C98" s="17" t="s">
        <v>258</v>
      </c>
      <c r="D98" s="21" t="s">
        <v>69</v>
      </c>
      <c r="E98" s="22" t="str">
        <f t="shared" si="9"/>
        <v>1.依据清单及图纸所示，按车道指示器拆除的数量以套计量；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8" s="17" t="s">
        <v>20</v>
      </c>
      <c r="G98" s="17">
        <v>324</v>
      </c>
      <c r="H98" s="17" t="s">
        <v>21</v>
      </c>
      <c r="I98" s="17" t="s">
        <v>71</v>
      </c>
      <c r="J98" s="27">
        <v>208.06</v>
      </c>
      <c r="K98" s="28">
        <f t="shared" si="10"/>
        <v>-1</v>
      </c>
      <c r="L98" s="19"/>
      <c r="M98" s="27">
        <f t="shared" si="11"/>
        <v>0</v>
      </c>
      <c r="N98" s="27"/>
      <c r="O98" s="8"/>
      <c r="P98" s="10"/>
    </row>
    <row r="99" s="3" customFormat="1" ht="108" outlineLevel="1" spans="1:16">
      <c r="A99" s="20" t="s">
        <v>259</v>
      </c>
      <c r="B99" s="17" t="s">
        <v>260</v>
      </c>
      <c r="C99" s="17" t="s">
        <v>261</v>
      </c>
      <c r="D99" s="22" t="s">
        <v>262</v>
      </c>
      <c r="E99" s="22" t="str">
        <f t="shared" si="9"/>
        <v>1.依据清单及图纸所示，按车道指示器安装的数量以套计量；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99" s="17" t="s">
        <v>20</v>
      </c>
      <c r="G99" s="17">
        <v>324</v>
      </c>
      <c r="H99" s="17" t="s">
        <v>21</v>
      </c>
      <c r="I99" s="17" t="s">
        <v>22</v>
      </c>
      <c r="J99" s="27">
        <v>416.12</v>
      </c>
      <c r="K99" s="28">
        <f t="shared" si="10"/>
        <v>-1</v>
      </c>
      <c r="L99" s="19"/>
      <c r="M99" s="27">
        <f t="shared" si="11"/>
        <v>0</v>
      </c>
      <c r="N99" s="27"/>
      <c r="O99" s="8"/>
      <c r="P99" s="10"/>
    </row>
    <row r="100" s="3" customFormat="1" ht="108" outlineLevel="1" spans="1:16">
      <c r="A100" s="20" t="s">
        <v>263</v>
      </c>
      <c r="B100" s="17" t="s">
        <v>264</v>
      </c>
      <c r="C100" s="31" t="s">
        <v>265</v>
      </c>
      <c r="D100" s="21" t="s">
        <v>69</v>
      </c>
      <c r="E100" s="22" t="str">
        <f t="shared" si="9"/>
        <v>1.依据清单及图纸所示，按车行横通道指示器拆除的数量以套计量；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0" s="17" t="s">
        <v>20</v>
      </c>
      <c r="G100" s="17">
        <v>54</v>
      </c>
      <c r="H100" s="17" t="s">
        <v>21</v>
      </c>
      <c r="I100" s="17" t="s">
        <v>71</v>
      </c>
      <c r="J100" s="27">
        <v>36.41</v>
      </c>
      <c r="K100" s="28">
        <f t="shared" si="10"/>
        <v>-1</v>
      </c>
      <c r="L100" s="19"/>
      <c r="M100" s="27">
        <f t="shared" si="11"/>
        <v>0</v>
      </c>
      <c r="N100" s="27"/>
      <c r="O100" s="8"/>
      <c r="P100" s="10"/>
    </row>
    <row r="101" s="3" customFormat="1" ht="108" outlineLevel="1" spans="1:16">
      <c r="A101" s="20" t="s">
        <v>266</v>
      </c>
      <c r="B101" s="17" t="s">
        <v>267</v>
      </c>
      <c r="C101" s="31" t="s">
        <v>268</v>
      </c>
      <c r="D101" s="22" t="s">
        <v>262</v>
      </c>
      <c r="E101" s="22" t="str">
        <f t="shared" si="9"/>
        <v>1.依据清单及图纸所示，按车行横通道指示器安装的数量以套计量；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1" s="17" t="s">
        <v>20</v>
      </c>
      <c r="G101" s="17">
        <v>54</v>
      </c>
      <c r="H101" s="17" t="s">
        <v>21</v>
      </c>
      <c r="I101" s="17" t="s">
        <v>22</v>
      </c>
      <c r="J101" s="27">
        <v>72.82</v>
      </c>
      <c r="K101" s="28">
        <f t="shared" si="10"/>
        <v>-1</v>
      </c>
      <c r="L101" s="19"/>
      <c r="M101" s="27">
        <f t="shared" si="11"/>
        <v>0</v>
      </c>
      <c r="N101" s="27"/>
      <c r="O101" s="8"/>
      <c r="P101" s="10"/>
    </row>
    <row r="102" s="3" customFormat="1" ht="108" outlineLevel="1" spans="1:16">
      <c r="A102" s="20" t="s">
        <v>269</v>
      </c>
      <c r="B102" s="17" t="s">
        <v>270</v>
      </c>
      <c r="C102" s="31" t="s">
        <v>271</v>
      </c>
      <c r="D102" s="21" t="s">
        <v>69</v>
      </c>
      <c r="E102" s="22" t="str">
        <f t="shared" si="9"/>
        <v>1.依据清单及图纸所示，按CO/VI 检测器拆除的数量以套计量；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2" s="17" t="s">
        <v>20</v>
      </c>
      <c r="G102" s="17">
        <v>36</v>
      </c>
      <c r="H102" s="17" t="s">
        <v>21</v>
      </c>
      <c r="I102" s="17" t="s">
        <v>71</v>
      </c>
      <c r="J102" s="27">
        <v>104.03</v>
      </c>
      <c r="K102" s="28">
        <f t="shared" si="10"/>
        <v>-1</v>
      </c>
      <c r="L102" s="19"/>
      <c r="M102" s="27">
        <f t="shared" si="11"/>
        <v>0</v>
      </c>
      <c r="N102" s="27"/>
      <c r="O102" s="8"/>
      <c r="P102" s="10"/>
    </row>
    <row r="103" s="3" customFormat="1" ht="108" outlineLevel="1" spans="1:16">
      <c r="A103" s="20" t="s">
        <v>272</v>
      </c>
      <c r="B103" s="17" t="s">
        <v>273</v>
      </c>
      <c r="C103" s="31" t="s">
        <v>274</v>
      </c>
      <c r="D103" s="22" t="s">
        <v>35</v>
      </c>
      <c r="E103" s="22" t="str">
        <f t="shared" si="9"/>
        <v>1.依据清单及图纸所示，按CO/VI 检测器安装的数量以套计量；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3" s="17" t="s">
        <v>20</v>
      </c>
      <c r="G103" s="17">
        <v>36</v>
      </c>
      <c r="H103" s="17" t="s">
        <v>21</v>
      </c>
      <c r="I103" s="17" t="s">
        <v>22</v>
      </c>
      <c r="J103" s="27">
        <v>208.06</v>
      </c>
      <c r="K103" s="28">
        <f t="shared" si="10"/>
        <v>-1</v>
      </c>
      <c r="L103" s="19"/>
      <c r="M103" s="27">
        <f t="shared" si="11"/>
        <v>0</v>
      </c>
      <c r="N103" s="27"/>
      <c r="O103" s="8"/>
      <c r="P103" s="10"/>
    </row>
    <row r="104" s="3" customFormat="1" ht="108" outlineLevel="1" spans="1:16">
      <c r="A104" s="20" t="s">
        <v>275</v>
      </c>
      <c r="B104" s="17" t="s">
        <v>276</v>
      </c>
      <c r="C104" s="31" t="s">
        <v>277</v>
      </c>
      <c r="D104" s="21" t="s">
        <v>69</v>
      </c>
      <c r="E104" s="22" t="str">
        <f t="shared" si="9"/>
        <v>1.依据清单及图纸所示，按风速、风向检测器拆除的数量以套计量；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4" s="17" t="s">
        <v>20</v>
      </c>
      <c r="G104" s="17">
        <v>34</v>
      </c>
      <c r="H104" s="17" t="s">
        <v>21</v>
      </c>
      <c r="I104" s="17" t="s">
        <v>71</v>
      </c>
      <c r="J104" s="27">
        <v>156.05</v>
      </c>
      <c r="K104" s="28">
        <f t="shared" si="10"/>
        <v>-1</v>
      </c>
      <c r="L104" s="19"/>
      <c r="M104" s="27">
        <f t="shared" si="11"/>
        <v>0</v>
      </c>
      <c r="N104" s="27"/>
      <c r="O104" s="8"/>
      <c r="P104" s="10"/>
    </row>
    <row r="105" s="3" customFormat="1" ht="108" outlineLevel="1" spans="1:16">
      <c r="A105" s="20" t="s">
        <v>278</v>
      </c>
      <c r="B105" s="17" t="s">
        <v>279</v>
      </c>
      <c r="C105" s="31" t="s">
        <v>280</v>
      </c>
      <c r="D105" s="22" t="s">
        <v>35</v>
      </c>
      <c r="E105" s="22" t="str">
        <f t="shared" si="9"/>
        <v>1.依据清单及图纸所示，按风速、风向检测器安装的数量以套计量；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5" s="17" t="s">
        <v>20</v>
      </c>
      <c r="G105" s="17">
        <v>34</v>
      </c>
      <c r="H105" s="17" t="s">
        <v>21</v>
      </c>
      <c r="I105" s="17" t="s">
        <v>22</v>
      </c>
      <c r="J105" s="27">
        <v>312.09</v>
      </c>
      <c r="K105" s="28">
        <f t="shared" si="10"/>
        <v>-1</v>
      </c>
      <c r="L105" s="19"/>
      <c r="M105" s="27">
        <f t="shared" si="11"/>
        <v>0</v>
      </c>
      <c r="N105" s="27"/>
      <c r="O105" s="8"/>
      <c r="P105" s="10"/>
    </row>
    <row r="106" s="3" customFormat="1" ht="108" outlineLevel="1" spans="1:16">
      <c r="A106" s="20" t="s">
        <v>281</v>
      </c>
      <c r="B106" s="17" t="s">
        <v>282</v>
      </c>
      <c r="C106" s="17" t="s">
        <v>283</v>
      </c>
      <c r="D106" s="21" t="s">
        <v>69</v>
      </c>
      <c r="E106" s="22" t="str">
        <f t="shared" si="9"/>
        <v>1.依据清单及图纸所示，按光强检测器拆除的数量以套计量；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6" s="17" t="s">
        <v>20</v>
      </c>
      <c r="G106" s="17">
        <v>22</v>
      </c>
      <c r="H106" s="17" t="s">
        <v>21</v>
      </c>
      <c r="I106" s="17" t="s">
        <v>71</v>
      </c>
      <c r="J106" s="27">
        <v>156.05</v>
      </c>
      <c r="K106" s="28">
        <f t="shared" si="10"/>
        <v>-1</v>
      </c>
      <c r="L106" s="19"/>
      <c r="M106" s="27">
        <f t="shared" si="11"/>
        <v>0</v>
      </c>
      <c r="N106" s="27"/>
      <c r="O106" s="8"/>
      <c r="P106" s="10"/>
    </row>
    <row r="107" s="3" customFormat="1" ht="108" outlineLevel="1" spans="1:16">
      <c r="A107" s="20" t="s">
        <v>284</v>
      </c>
      <c r="B107" s="17" t="s">
        <v>285</v>
      </c>
      <c r="C107" s="17" t="s">
        <v>286</v>
      </c>
      <c r="D107" s="22" t="s">
        <v>35</v>
      </c>
      <c r="E107" s="22" t="str">
        <f t="shared" si="9"/>
        <v>1.依据清单及图纸所示，按光强检测器安装的数量以套计量；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7" s="17" t="s">
        <v>20</v>
      </c>
      <c r="G107" s="17">
        <v>22</v>
      </c>
      <c r="H107" s="17" t="s">
        <v>21</v>
      </c>
      <c r="I107" s="17" t="s">
        <v>22</v>
      </c>
      <c r="J107" s="27">
        <v>312.09</v>
      </c>
      <c r="K107" s="28">
        <f t="shared" si="10"/>
        <v>-1</v>
      </c>
      <c r="L107" s="19"/>
      <c r="M107" s="27">
        <f t="shared" si="11"/>
        <v>0</v>
      </c>
      <c r="N107" s="27"/>
      <c r="O107" s="8"/>
      <c r="P107" s="10"/>
    </row>
    <row r="108" s="3" customFormat="1" ht="108" outlineLevel="1" spans="1:16">
      <c r="A108" s="20" t="s">
        <v>287</v>
      </c>
      <c r="B108" s="17" t="s">
        <v>288</v>
      </c>
      <c r="C108" s="17" t="s">
        <v>118</v>
      </c>
      <c r="D108" s="21" t="s">
        <v>69</v>
      </c>
      <c r="E108" s="22" t="str">
        <f t="shared" si="9"/>
        <v>1.依据清单及图纸所示，按风机控制箱拆除的数量以套计量；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8" s="17" t="s">
        <v>20</v>
      </c>
      <c r="G108" s="17">
        <v>89</v>
      </c>
      <c r="H108" s="17" t="s">
        <v>21</v>
      </c>
      <c r="I108" s="17" t="s">
        <v>71</v>
      </c>
      <c r="J108" s="27">
        <v>104.03</v>
      </c>
      <c r="K108" s="28">
        <f t="shared" si="10"/>
        <v>-1</v>
      </c>
      <c r="L108" s="19"/>
      <c r="M108" s="27">
        <f t="shared" si="11"/>
        <v>0</v>
      </c>
      <c r="N108" s="27"/>
      <c r="O108" s="8"/>
      <c r="P108" s="10"/>
    </row>
    <row r="109" s="3" customFormat="1" ht="108" outlineLevel="1" spans="1:16">
      <c r="A109" s="20" t="s">
        <v>289</v>
      </c>
      <c r="B109" s="17" t="s">
        <v>290</v>
      </c>
      <c r="C109" s="17" t="s">
        <v>118</v>
      </c>
      <c r="D109" s="22" t="s">
        <v>255</v>
      </c>
      <c r="E109" s="22" t="str">
        <f t="shared" si="9"/>
        <v>1.依据清单及图纸所示，按风机控制箱的数量以套计量；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09" s="17" t="s">
        <v>20</v>
      </c>
      <c r="G109" s="17">
        <v>89</v>
      </c>
      <c r="H109" s="17" t="s">
        <v>21</v>
      </c>
      <c r="I109" s="17" t="s">
        <v>22</v>
      </c>
      <c r="J109" s="27">
        <v>208.06</v>
      </c>
      <c r="K109" s="28">
        <f t="shared" si="10"/>
        <v>-1</v>
      </c>
      <c r="L109" s="19"/>
      <c r="M109" s="27">
        <f t="shared" si="11"/>
        <v>0</v>
      </c>
      <c r="N109" s="27"/>
      <c r="O109" s="8"/>
      <c r="P109" s="10"/>
    </row>
    <row r="110" s="3" customFormat="1" ht="120" outlineLevel="1" spans="1:16">
      <c r="A110" s="20" t="s">
        <v>291</v>
      </c>
      <c r="B110" s="17" t="s">
        <v>292</v>
      </c>
      <c r="C110" s="17" t="s">
        <v>293</v>
      </c>
      <c r="D110" s="21" t="s">
        <v>69</v>
      </c>
      <c r="E110" s="22" t="str">
        <f t="shared" si="9"/>
        <v>1.依据清单及图纸所示，按隧道内监控配电箱拆除（含相关配件、辅材等）的数量以套计量；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0" s="17" t="s">
        <v>20</v>
      </c>
      <c r="G110" s="17">
        <v>154</v>
      </c>
      <c r="H110" s="17" t="s">
        <v>21</v>
      </c>
      <c r="I110" s="17" t="s">
        <v>71</v>
      </c>
      <c r="J110" s="27">
        <v>104.03</v>
      </c>
      <c r="K110" s="28">
        <f t="shared" si="10"/>
        <v>-1</v>
      </c>
      <c r="L110" s="19"/>
      <c r="M110" s="27">
        <f t="shared" si="11"/>
        <v>0</v>
      </c>
      <c r="N110" s="27"/>
      <c r="O110" s="8"/>
      <c r="P110" s="10"/>
    </row>
    <row r="111" s="3" customFormat="1" ht="120" outlineLevel="1" spans="1:16">
      <c r="A111" s="20" t="s">
        <v>294</v>
      </c>
      <c r="B111" s="17" t="s">
        <v>295</v>
      </c>
      <c r="C111" s="17" t="s">
        <v>293</v>
      </c>
      <c r="D111" s="22" t="s">
        <v>296</v>
      </c>
      <c r="E111" s="22" t="str">
        <f t="shared" si="9"/>
        <v>1.依据清单及图纸所示，按隧道内监控配电箱（含相关配件、辅材等）的数量以套计量；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1" s="17" t="s">
        <v>20</v>
      </c>
      <c r="G111" s="17">
        <v>154</v>
      </c>
      <c r="H111" s="17" t="s">
        <v>21</v>
      </c>
      <c r="I111" s="17" t="s">
        <v>22</v>
      </c>
      <c r="J111" s="27">
        <v>208.06</v>
      </c>
      <c r="K111" s="28">
        <f t="shared" si="10"/>
        <v>-1</v>
      </c>
      <c r="L111" s="19"/>
      <c r="M111" s="27">
        <f t="shared" si="11"/>
        <v>0</v>
      </c>
      <c r="N111" s="27"/>
      <c r="O111" s="8"/>
      <c r="P111" s="10"/>
    </row>
    <row r="112" s="3" customFormat="1" ht="108" outlineLevel="1" spans="1:16">
      <c r="A112" s="20" t="s">
        <v>297</v>
      </c>
      <c r="B112" s="17" t="s">
        <v>298</v>
      </c>
      <c r="C112" s="17" t="s">
        <v>299</v>
      </c>
      <c r="D112" s="21" t="s">
        <v>69</v>
      </c>
      <c r="E112" s="22" t="str">
        <f t="shared" si="9"/>
        <v>1.依据清单及图纸所示，按照明控制箱拆除的数量以套计量；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2" s="17" t="s">
        <v>20</v>
      </c>
      <c r="G112" s="17">
        <v>1961</v>
      </c>
      <c r="H112" s="17" t="s">
        <v>21</v>
      </c>
      <c r="I112" s="17" t="s">
        <v>71</v>
      </c>
      <c r="J112" s="27">
        <v>104.03</v>
      </c>
      <c r="K112" s="28">
        <f t="shared" si="10"/>
        <v>-1</v>
      </c>
      <c r="L112" s="19"/>
      <c r="M112" s="27">
        <f t="shared" si="11"/>
        <v>0</v>
      </c>
      <c r="N112" s="27"/>
      <c r="O112" s="8"/>
      <c r="P112" s="10"/>
    </row>
    <row r="113" s="3" customFormat="1" ht="108" outlineLevel="1" spans="1:16">
      <c r="A113" s="20" t="s">
        <v>300</v>
      </c>
      <c r="B113" s="17" t="s">
        <v>301</v>
      </c>
      <c r="C113" s="17" t="s">
        <v>299</v>
      </c>
      <c r="D113" s="22" t="s">
        <v>255</v>
      </c>
      <c r="E113" s="22" t="str">
        <f t="shared" si="9"/>
        <v>1.依据清单及图纸所示，按照明控制箱的数量以套计量；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3" s="17" t="s">
        <v>20</v>
      </c>
      <c r="G113" s="17">
        <v>1961</v>
      </c>
      <c r="H113" s="17" t="s">
        <v>21</v>
      </c>
      <c r="I113" s="17" t="s">
        <v>22</v>
      </c>
      <c r="J113" s="27">
        <v>208.06</v>
      </c>
      <c r="K113" s="28">
        <f t="shared" si="10"/>
        <v>-1</v>
      </c>
      <c r="L113" s="19"/>
      <c r="M113" s="27">
        <f t="shared" si="11"/>
        <v>0</v>
      </c>
      <c r="N113" s="27"/>
      <c r="O113" s="8"/>
      <c r="P113" s="10"/>
    </row>
    <row r="114" s="3" customFormat="1" ht="108" outlineLevel="1" spans="1:16">
      <c r="A114" s="20" t="s">
        <v>302</v>
      </c>
      <c r="B114" s="17" t="s">
        <v>303</v>
      </c>
      <c r="C114" s="17" t="s">
        <v>304</v>
      </c>
      <c r="D114" s="21" t="s">
        <v>69</v>
      </c>
      <c r="E114" s="22" t="str">
        <f t="shared" si="9"/>
        <v>1.依据清单及图纸所示，按照明配电箱拆除的数量以套计量；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4" s="17" t="s">
        <v>20</v>
      </c>
      <c r="G114" s="17">
        <v>102</v>
      </c>
      <c r="H114" s="17" t="s">
        <v>21</v>
      </c>
      <c r="I114" s="17" t="s">
        <v>71</v>
      </c>
      <c r="J114" s="27">
        <v>104.03</v>
      </c>
      <c r="K114" s="28">
        <f t="shared" si="10"/>
        <v>-1</v>
      </c>
      <c r="L114" s="19"/>
      <c r="M114" s="27">
        <f t="shared" si="11"/>
        <v>0</v>
      </c>
      <c r="N114" s="27"/>
      <c r="O114" s="8"/>
      <c r="P114" s="10"/>
    </row>
    <row r="115" s="3" customFormat="1" ht="120" outlineLevel="1" spans="1:16">
      <c r="A115" s="20" t="s">
        <v>305</v>
      </c>
      <c r="B115" s="17" t="s">
        <v>306</v>
      </c>
      <c r="C115" s="17" t="s">
        <v>304</v>
      </c>
      <c r="D115" s="22" t="s">
        <v>296</v>
      </c>
      <c r="E115" s="22" t="str">
        <f t="shared" si="9"/>
        <v>1.依据清单及图纸所示，按照明配电箱（含相关配件、辅材等）的数量以套计量；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5" s="17" t="s">
        <v>20</v>
      </c>
      <c r="G115" s="17">
        <v>102</v>
      </c>
      <c r="H115" s="17" t="s">
        <v>21</v>
      </c>
      <c r="I115" s="17" t="s">
        <v>22</v>
      </c>
      <c r="J115" s="27">
        <v>208.06</v>
      </c>
      <c r="K115" s="28">
        <f t="shared" si="10"/>
        <v>-1</v>
      </c>
      <c r="L115" s="19"/>
      <c r="M115" s="27">
        <f t="shared" si="11"/>
        <v>0</v>
      </c>
      <c r="N115" s="27"/>
      <c r="O115" s="8"/>
      <c r="P115" s="10"/>
    </row>
    <row r="116" s="3" customFormat="1" ht="108" outlineLevel="1" spans="1:16">
      <c r="A116" s="20" t="s">
        <v>307</v>
      </c>
      <c r="B116" s="17" t="s">
        <v>308</v>
      </c>
      <c r="C116" s="31" t="s">
        <v>309</v>
      </c>
      <c r="D116" s="21" t="s">
        <v>69</v>
      </c>
      <c r="E116" s="22" t="str">
        <f t="shared" si="9"/>
        <v>1.依据清单及图纸所示，按照明分线箱拆除的数量以个计量；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6" s="17" t="s">
        <v>32</v>
      </c>
      <c r="G116" s="17">
        <v>2107</v>
      </c>
      <c r="H116" s="17" t="s">
        <v>21</v>
      </c>
      <c r="I116" s="17" t="s">
        <v>71</v>
      </c>
      <c r="J116" s="27">
        <v>104.03</v>
      </c>
      <c r="K116" s="28">
        <f t="shared" si="10"/>
        <v>-1</v>
      </c>
      <c r="L116" s="19"/>
      <c r="M116" s="27">
        <f t="shared" si="11"/>
        <v>0</v>
      </c>
      <c r="N116" s="27"/>
      <c r="O116" s="8"/>
      <c r="P116" s="10"/>
    </row>
    <row r="117" s="3" customFormat="1" ht="120" outlineLevel="1" spans="1:16">
      <c r="A117" s="20" t="s">
        <v>310</v>
      </c>
      <c r="B117" s="17" t="s">
        <v>311</v>
      </c>
      <c r="C117" s="31" t="s">
        <v>309</v>
      </c>
      <c r="D117" s="22" t="s">
        <v>35</v>
      </c>
      <c r="E117" s="22" t="str">
        <f t="shared" ref="E117:E180" si="12">"1.依据清单及图纸所示，按"&amp;B117&amp;"的数量以"&amp;F117&amp;"计量；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1.依据清单及图纸所示，按照明分线箱（含相关配件、辅材等）的数量以个计量；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7" s="17" t="s">
        <v>32</v>
      </c>
      <c r="G117" s="17">
        <v>2107</v>
      </c>
      <c r="H117" s="17" t="s">
        <v>21</v>
      </c>
      <c r="I117" s="17" t="s">
        <v>22</v>
      </c>
      <c r="J117" s="27">
        <v>208.06</v>
      </c>
      <c r="K117" s="28">
        <f t="shared" ref="K117:K180" si="13">(L117-J117)/J117</f>
        <v>-1</v>
      </c>
      <c r="L117" s="19"/>
      <c r="M117" s="27">
        <f t="shared" ref="M117:M180" si="14">L117*G117</f>
        <v>0</v>
      </c>
      <c r="N117" s="27"/>
      <c r="O117" s="8"/>
      <c r="P117" s="10"/>
    </row>
    <row r="118" s="3" customFormat="1" ht="108" outlineLevel="1" spans="1:16">
      <c r="A118" s="20" t="s">
        <v>312</v>
      </c>
      <c r="B118" s="17" t="s">
        <v>313</v>
      </c>
      <c r="C118" s="17" t="s">
        <v>299</v>
      </c>
      <c r="D118" s="21" t="s">
        <v>69</v>
      </c>
      <c r="E118" s="22" t="str">
        <f t="shared" si="12"/>
        <v>1.依据清单及图纸所示，按洞内UPS配电箱拆除的数量以套计量；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8" s="17" t="s">
        <v>20</v>
      </c>
      <c r="G118" s="17">
        <v>108</v>
      </c>
      <c r="H118" s="17" t="s">
        <v>21</v>
      </c>
      <c r="I118" s="17" t="s">
        <v>71</v>
      </c>
      <c r="J118" s="27">
        <v>104.03</v>
      </c>
      <c r="K118" s="28">
        <f t="shared" si="13"/>
        <v>-1</v>
      </c>
      <c r="L118" s="19"/>
      <c r="M118" s="27">
        <f t="shared" si="14"/>
        <v>0</v>
      </c>
      <c r="N118" s="27"/>
      <c r="O118" s="8"/>
      <c r="P118" s="10"/>
    </row>
    <row r="119" s="3" customFormat="1" ht="120" outlineLevel="1" spans="1:16">
      <c r="A119" s="20" t="s">
        <v>314</v>
      </c>
      <c r="B119" s="17" t="s">
        <v>315</v>
      </c>
      <c r="C119" s="17" t="s">
        <v>299</v>
      </c>
      <c r="D119" s="22" t="s">
        <v>296</v>
      </c>
      <c r="E119" s="22" t="str">
        <f t="shared" si="12"/>
        <v>1.依据清单及图纸所示，按洞内UPS配电箱（含相关配件、辅材等）的数量以套计量；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19" s="17" t="s">
        <v>20</v>
      </c>
      <c r="G119" s="17">
        <v>108</v>
      </c>
      <c r="H119" s="17" t="s">
        <v>21</v>
      </c>
      <c r="I119" s="17" t="s">
        <v>22</v>
      </c>
      <c r="J119" s="27">
        <v>208.06</v>
      </c>
      <c r="K119" s="28">
        <f t="shared" si="13"/>
        <v>-1</v>
      </c>
      <c r="L119" s="19"/>
      <c r="M119" s="27">
        <f t="shared" si="14"/>
        <v>0</v>
      </c>
      <c r="N119" s="27"/>
      <c r="O119" s="8"/>
      <c r="P119" s="10"/>
    </row>
    <row r="120" s="3" customFormat="1" ht="108" outlineLevel="1" spans="1:16">
      <c r="A120" s="20" t="s">
        <v>316</v>
      </c>
      <c r="B120" s="17" t="s">
        <v>317</v>
      </c>
      <c r="C120" s="17" t="s">
        <v>299</v>
      </c>
      <c r="D120" s="21" t="s">
        <v>69</v>
      </c>
      <c r="E120" s="22" t="str">
        <f t="shared" si="12"/>
        <v>1.依据清单及图纸所示，按洞内EPS配电箱拆除的数量以套计量；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0" s="17" t="s">
        <v>20</v>
      </c>
      <c r="G120" s="17">
        <v>98</v>
      </c>
      <c r="H120" s="17" t="s">
        <v>21</v>
      </c>
      <c r="I120" s="17" t="s">
        <v>71</v>
      </c>
      <c r="J120" s="27">
        <v>104.03</v>
      </c>
      <c r="K120" s="28">
        <f t="shared" si="13"/>
        <v>-1</v>
      </c>
      <c r="L120" s="19"/>
      <c r="M120" s="27">
        <f t="shared" si="14"/>
        <v>0</v>
      </c>
      <c r="N120" s="27"/>
      <c r="O120" s="8"/>
      <c r="P120" s="10"/>
    </row>
    <row r="121" s="3" customFormat="1" ht="120" outlineLevel="1" spans="1:16">
      <c r="A121" s="20" t="s">
        <v>318</v>
      </c>
      <c r="B121" s="17" t="s">
        <v>319</v>
      </c>
      <c r="C121" s="17" t="s">
        <v>299</v>
      </c>
      <c r="D121" s="22" t="s">
        <v>296</v>
      </c>
      <c r="E121" s="22" t="str">
        <f t="shared" si="12"/>
        <v>1.依据清单及图纸所示，按洞内EPS配电箱（含相关配件、辅材等）的数量以套计量；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1" s="17" t="s">
        <v>20</v>
      </c>
      <c r="G121" s="17">
        <v>98</v>
      </c>
      <c r="H121" s="17" t="s">
        <v>21</v>
      </c>
      <c r="I121" s="17" t="s">
        <v>22</v>
      </c>
      <c r="J121" s="27">
        <v>208.06</v>
      </c>
      <c r="K121" s="28">
        <f t="shared" si="13"/>
        <v>-1</v>
      </c>
      <c r="L121" s="19"/>
      <c r="M121" s="27">
        <f t="shared" si="14"/>
        <v>0</v>
      </c>
      <c r="N121" s="27"/>
      <c r="O121" s="8"/>
      <c r="P121" s="10"/>
    </row>
    <row r="122" s="3" customFormat="1" ht="108" outlineLevel="1" spans="1:16">
      <c r="A122" s="20" t="s">
        <v>320</v>
      </c>
      <c r="B122" s="17" t="s">
        <v>321</v>
      </c>
      <c r="C122" s="17" t="s">
        <v>322</v>
      </c>
      <c r="D122" s="21" t="s">
        <v>69</v>
      </c>
      <c r="E122" s="22" t="str">
        <f t="shared" si="12"/>
        <v>1.依据清单及图纸所示，按光缆拆除的数量以m计量；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2" s="17" t="s">
        <v>70</v>
      </c>
      <c r="G122" s="17">
        <v>274379</v>
      </c>
      <c r="H122" s="17" t="s">
        <v>21</v>
      </c>
      <c r="I122" s="17" t="s">
        <v>71</v>
      </c>
      <c r="J122" s="27">
        <v>0.94</v>
      </c>
      <c r="K122" s="28">
        <f t="shared" si="13"/>
        <v>-1</v>
      </c>
      <c r="L122" s="19"/>
      <c r="M122" s="27">
        <f t="shared" si="14"/>
        <v>0</v>
      </c>
      <c r="N122" s="27"/>
      <c r="O122" s="8"/>
      <c r="P122" s="10"/>
    </row>
    <row r="123" s="3" customFormat="1" ht="108" outlineLevel="1" spans="1:16">
      <c r="A123" s="20" t="s">
        <v>323</v>
      </c>
      <c r="B123" s="17" t="s">
        <v>324</v>
      </c>
      <c r="C123" s="17" t="s">
        <v>325</v>
      </c>
      <c r="D123" s="21" t="s">
        <v>69</v>
      </c>
      <c r="E123" s="22" t="str">
        <f t="shared" si="12"/>
        <v>1.依据清单及图纸所示，按电缆拆除的数量以m计量；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3" s="17" t="s">
        <v>70</v>
      </c>
      <c r="G123" s="17">
        <v>308595</v>
      </c>
      <c r="H123" s="17" t="s">
        <v>21</v>
      </c>
      <c r="I123" s="17" t="s">
        <v>71</v>
      </c>
      <c r="J123" s="27">
        <v>1.56</v>
      </c>
      <c r="K123" s="28">
        <f t="shared" si="13"/>
        <v>-1</v>
      </c>
      <c r="L123" s="19"/>
      <c r="M123" s="27">
        <f t="shared" si="14"/>
        <v>0</v>
      </c>
      <c r="N123" s="27"/>
      <c r="O123" s="8"/>
      <c r="P123" s="10"/>
    </row>
    <row r="124" s="3" customFormat="1" ht="108" outlineLevel="1" spans="1:16">
      <c r="A124" s="20" t="s">
        <v>326</v>
      </c>
      <c r="B124" s="17" t="s">
        <v>327</v>
      </c>
      <c r="C124" s="31" t="s">
        <v>328</v>
      </c>
      <c r="D124" s="21" t="s">
        <v>329</v>
      </c>
      <c r="E124" s="22" t="str">
        <f t="shared" si="12"/>
        <v>1.依据清单及图纸所示，按摄像机光缆的数量以m计量；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4" s="17" t="s">
        <v>70</v>
      </c>
      <c r="G124" s="17">
        <v>22520</v>
      </c>
      <c r="H124" s="17" t="s">
        <v>21</v>
      </c>
      <c r="I124" s="17" t="s">
        <v>22</v>
      </c>
      <c r="J124" s="27">
        <v>3.64</v>
      </c>
      <c r="K124" s="28">
        <f t="shared" si="13"/>
        <v>-1</v>
      </c>
      <c r="L124" s="19"/>
      <c r="M124" s="27">
        <f t="shared" si="14"/>
        <v>0</v>
      </c>
      <c r="N124" s="27"/>
      <c r="O124" s="8"/>
      <c r="P124" s="10"/>
    </row>
    <row r="125" s="3" customFormat="1" ht="108" outlineLevel="1" spans="1:16">
      <c r="A125" s="20" t="s">
        <v>330</v>
      </c>
      <c r="B125" s="17" t="s">
        <v>331</v>
      </c>
      <c r="C125" s="17" t="s">
        <v>332</v>
      </c>
      <c r="D125" s="21" t="s">
        <v>329</v>
      </c>
      <c r="E125" s="22" t="str">
        <f t="shared" si="12"/>
        <v>1.依据清单及图纸所示，按光缆的数量以m计量；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5" s="17" t="s">
        <v>70</v>
      </c>
      <c r="G125" s="32">
        <v>24790</v>
      </c>
      <c r="H125" s="17" t="s">
        <v>21</v>
      </c>
      <c r="I125" s="17" t="s">
        <v>22</v>
      </c>
      <c r="J125" s="27">
        <v>3.64</v>
      </c>
      <c r="K125" s="28">
        <f t="shared" si="13"/>
        <v>-1</v>
      </c>
      <c r="L125" s="19"/>
      <c r="M125" s="27">
        <f t="shared" si="14"/>
        <v>0</v>
      </c>
      <c r="N125" s="27"/>
      <c r="O125" s="8"/>
      <c r="P125" s="10"/>
    </row>
    <row r="126" s="3" customFormat="1" ht="108" outlineLevel="1" spans="1:16">
      <c r="A126" s="20" t="s">
        <v>333</v>
      </c>
      <c r="B126" s="17" t="s">
        <v>331</v>
      </c>
      <c r="C126" s="17" t="s">
        <v>334</v>
      </c>
      <c r="D126" s="21" t="s">
        <v>329</v>
      </c>
      <c r="E126" s="22" t="str">
        <f t="shared" si="12"/>
        <v>1.依据清单及图纸所示，按光缆的数量以m计量；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6" s="17" t="s">
        <v>70</v>
      </c>
      <c r="G126" s="32">
        <v>2000</v>
      </c>
      <c r="H126" s="17" t="s">
        <v>21</v>
      </c>
      <c r="I126" s="17" t="s">
        <v>22</v>
      </c>
      <c r="J126" s="27">
        <v>3.64</v>
      </c>
      <c r="K126" s="28">
        <f t="shared" si="13"/>
        <v>-1</v>
      </c>
      <c r="L126" s="19"/>
      <c r="M126" s="27">
        <f t="shared" si="14"/>
        <v>0</v>
      </c>
      <c r="N126" s="27"/>
      <c r="O126" s="8"/>
      <c r="P126" s="10"/>
    </row>
    <row r="127" s="3" customFormat="1" ht="108" outlineLevel="1" spans="1:16">
      <c r="A127" s="20" t="s">
        <v>335</v>
      </c>
      <c r="B127" s="17" t="s">
        <v>331</v>
      </c>
      <c r="C127" s="17" t="s">
        <v>336</v>
      </c>
      <c r="D127" s="21" t="s">
        <v>329</v>
      </c>
      <c r="E127" s="22" t="str">
        <f t="shared" si="12"/>
        <v>1.依据清单及图纸所示，按光缆的数量以m计量；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7" s="17" t="s">
        <v>70</v>
      </c>
      <c r="G127" s="32">
        <v>78380</v>
      </c>
      <c r="H127" s="17" t="s">
        <v>21</v>
      </c>
      <c r="I127" s="17" t="s">
        <v>22</v>
      </c>
      <c r="J127" s="27">
        <v>3.64</v>
      </c>
      <c r="K127" s="28">
        <f t="shared" si="13"/>
        <v>-1</v>
      </c>
      <c r="L127" s="19"/>
      <c r="M127" s="27">
        <f t="shared" si="14"/>
        <v>0</v>
      </c>
      <c r="N127" s="27"/>
      <c r="O127" s="8"/>
      <c r="P127" s="10"/>
    </row>
    <row r="128" s="3" customFormat="1" ht="108" outlineLevel="1" spans="1:16">
      <c r="A128" s="20" t="s">
        <v>337</v>
      </c>
      <c r="B128" s="17" t="s">
        <v>331</v>
      </c>
      <c r="C128" s="17" t="s">
        <v>338</v>
      </c>
      <c r="D128" s="21" t="s">
        <v>329</v>
      </c>
      <c r="E128" s="22" t="str">
        <f t="shared" si="12"/>
        <v>1.依据清单及图纸所示，按光缆的数量以m计量；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8" s="17" t="s">
        <v>70</v>
      </c>
      <c r="G128" s="32">
        <v>6200</v>
      </c>
      <c r="H128" s="17" t="s">
        <v>21</v>
      </c>
      <c r="I128" s="17" t="s">
        <v>22</v>
      </c>
      <c r="J128" s="27">
        <v>3.64</v>
      </c>
      <c r="K128" s="28">
        <f t="shared" si="13"/>
        <v>-1</v>
      </c>
      <c r="L128" s="19"/>
      <c r="M128" s="27">
        <f t="shared" si="14"/>
        <v>0</v>
      </c>
      <c r="N128" s="27"/>
      <c r="O128" s="8"/>
      <c r="P128" s="10"/>
    </row>
    <row r="129" s="3" customFormat="1" ht="108" outlineLevel="1" spans="1:16">
      <c r="A129" s="20" t="s">
        <v>339</v>
      </c>
      <c r="B129" s="17" t="s">
        <v>331</v>
      </c>
      <c r="C129" s="17" t="s">
        <v>340</v>
      </c>
      <c r="D129" s="21" t="s">
        <v>329</v>
      </c>
      <c r="E129" s="22" t="str">
        <f t="shared" si="12"/>
        <v>1.依据清单及图纸所示，按光缆的数量以m计量；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29" s="17" t="s">
        <v>70</v>
      </c>
      <c r="G129" s="32">
        <v>6200</v>
      </c>
      <c r="H129" s="17" t="s">
        <v>21</v>
      </c>
      <c r="I129" s="17" t="s">
        <v>22</v>
      </c>
      <c r="J129" s="27">
        <v>3.64</v>
      </c>
      <c r="K129" s="28">
        <f t="shared" si="13"/>
        <v>-1</v>
      </c>
      <c r="L129" s="19"/>
      <c r="M129" s="27">
        <f t="shared" si="14"/>
        <v>0</v>
      </c>
      <c r="N129" s="27"/>
      <c r="O129" s="8"/>
      <c r="P129" s="10"/>
    </row>
    <row r="130" s="3" customFormat="1" ht="108" outlineLevel="1" spans="1:16">
      <c r="A130" s="20" t="s">
        <v>341</v>
      </c>
      <c r="B130" s="17" t="s">
        <v>331</v>
      </c>
      <c r="C130" s="17" t="s">
        <v>342</v>
      </c>
      <c r="D130" s="21" t="s">
        <v>329</v>
      </c>
      <c r="E130" s="22" t="str">
        <f t="shared" si="12"/>
        <v>1.依据清单及图纸所示，按光缆的数量以m计量；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0" s="17" t="s">
        <v>70</v>
      </c>
      <c r="G130" s="32">
        <v>6200</v>
      </c>
      <c r="H130" s="17" t="s">
        <v>21</v>
      </c>
      <c r="I130" s="17" t="s">
        <v>22</v>
      </c>
      <c r="J130" s="27">
        <v>3.64</v>
      </c>
      <c r="K130" s="28">
        <f t="shared" si="13"/>
        <v>-1</v>
      </c>
      <c r="L130" s="19"/>
      <c r="M130" s="27">
        <f t="shared" si="14"/>
        <v>0</v>
      </c>
      <c r="N130" s="27"/>
      <c r="O130" s="8"/>
      <c r="P130" s="10"/>
    </row>
    <row r="131" s="3" customFormat="1" ht="108" outlineLevel="1" spans="1:16">
      <c r="A131" s="20" t="s">
        <v>343</v>
      </c>
      <c r="B131" s="17" t="s">
        <v>331</v>
      </c>
      <c r="C131" s="17" t="s">
        <v>344</v>
      </c>
      <c r="D131" s="21" t="s">
        <v>329</v>
      </c>
      <c r="E131" s="22" t="str">
        <f t="shared" si="12"/>
        <v>1.依据清单及图纸所示，按光缆的数量以m计量；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1" s="17" t="s">
        <v>70</v>
      </c>
      <c r="G131" s="32">
        <v>16200</v>
      </c>
      <c r="H131" s="17" t="s">
        <v>21</v>
      </c>
      <c r="I131" s="17" t="s">
        <v>22</v>
      </c>
      <c r="J131" s="27">
        <v>3.64</v>
      </c>
      <c r="K131" s="28">
        <f t="shared" si="13"/>
        <v>-1</v>
      </c>
      <c r="L131" s="19"/>
      <c r="M131" s="27">
        <f t="shared" si="14"/>
        <v>0</v>
      </c>
      <c r="N131" s="27"/>
      <c r="O131" s="8"/>
      <c r="P131" s="10"/>
    </row>
    <row r="132" s="3" customFormat="1" ht="108" outlineLevel="1" spans="1:16">
      <c r="A132" s="20" t="s">
        <v>345</v>
      </c>
      <c r="B132" s="17" t="s">
        <v>331</v>
      </c>
      <c r="C132" s="17" t="s">
        <v>346</v>
      </c>
      <c r="D132" s="21" t="s">
        <v>329</v>
      </c>
      <c r="E132" s="22" t="str">
        <f t="shared" si="12"/>
        <v>1.依据清单及图纸所示，按光缆的数量以m计量；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2" s="17" t="s">
        <v>70</v>
      </c>
      <c r="G132" s="32">
        <v>31589</v>
      </c>
      <c r="H132" s="17" t="s">
        <v>21</v>
      </c>
      <c r="I132" s="17" t="s">
        <v>22</v>
      </c>
      <c r="J132" s="27">
        <v>3.64</v>
      </c>
      <c r="K132" s="28">
        <f t="shared" si="13"/>
        <v>-1</v>
      </c>
      <c r="L132" s="19"/>
      <c r="M132" s="27">
        <f t="shared" si="14"/>
        <v>0</v>
      </c>
      <c r="N132" s="27"/>
      <c r="O132" s="8"/>
      <c r="P132" s="10"/>
    </row>
    <row r="133" s="3" customFormat="1" ht="108" outlineLevel="1" spans="1:16">
      <c r="A133" s="20" t="s">
        <v>347</v>
      </c>
      <c r="B133" s="17" t="s">
        <v>331</v>
      </c>
      <c r="C133" s="17" t="s">
        <v>348</v>
      </c>
      <c r="D133" s="21" t="s">
        <v>329</v>
      </c>
      <c r="E133" s="22" t="str">
        <f t="shared" si="12"/>
        <v>1.依据清单及图纸所示，按光缆的数量以m计量；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3" s="17" t="s">
        <v>70</v>
      </c>
      <c r="G133" s="32">
        <v>10400</v>
      </c>
      <c r="H133" s="17" t="s">
        <v>21</v>
      </c>
      <c r="I133" s="17" t="s">
        <v>22</v>
      </c>
      <c r="J133" s="27">
        <v>3.64</v>
      </c>
      <c r="K133" s="28">
        <f t="shared" si="13"/>
        <v>-1</v>
      </c>
      <c r="L133" s="19"/>
      <c r="M133" s="27">
        <f t="shared" si="14"/>
        <v>0</v>
      </c>
      <c r="N133" s="27"/>
      <c r="O133" s="8"/>
      <c r="P133" s="10"/>
    </row>
    <row r="134" s="3" customFormat="1" ht="108" outlineLevel="1" spans="1:16">
      <c r="A134" s="20" t="s">
        <v>349</v>
      </c>
      <c r="B134" s="17" t="s">
        <v>331</v>
      </c>
      <c r="C134" s="17" t="s">
        <v>350</v>
      </c>
      <c r="D134" s="21" t="s">
        <v>329</v>
      </c>
      <c r="E134" s="22" t="str">
        <f t="shared" si="12"/>
        <v>1.依据清单及图纸所示，按光缆的数量以m计量；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4" s="17" t="s">
        <v>70</v>
      </c>
      <c r="G134" s="32">
        <v>39500</v>
      </c>
      <c r="H134" s="17" t="s">
        <v>21</v>
      </c>
      <c r="I134" s="17" t="s">
        <v>22</v>
      </c>
      <c r="J134" s="27">
        <v>3.64</v>
      </c>
      <c r="K134" s="28">
        <f t="shared" si="13"/>
        <v>-1</v>
      </c>
      <c r="L134" s="19"/>
      <c r="M134" s="27">
        <f t="shared" si="14"/>
        <v>0</v>
      </c>
      <c r="N134" s="27"/>
      <c r="O134" s="8"/>
      <c r="P134" s="10"/>
    </row>
    <row r="135" s="3" customFormat="1" ht="108" outlineLevel="1" spans="1:16">
      <c r="A135" s="20" t="s">
        <v>351</v>
      </c>
      <c r="B135" s="17" t="s">
        <v>331</v>
      </c>
      <c r="C135" s="17" t="s">
        <v>352</v>
      </c>
      <c r="D135" s="21" t="s">
        <v>329</v>
      </c>
      <c r="E135" s="22" t="str">
        <f t="shared" si="12"/>
        <v>1.依据清单及图纸所示，按光缆的数量以m计量；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5" s="17" t="s">
        <v>70</v>
      </c>
      <c r="G135" s="32">
        <v>30400</v>
      </c>
      <c r="H135" s="17" t="s">
        <v>21</v>
      </c>
      <c r="I135" s="17" t="s">
        <v>22</v>
      </c>
      <c r="J135" s="27">
        <v>3.64</v>
      </c>
      <c r="K135" s="28">
        <f t="shared" si="13"/>
        <v>-1</v>
      </c>
      <c r="L135" s="19"/>
      <c r="M135" s="27">
        <f t="shared" si="14"/>
        <v>0</v>
      </c>
      <c r="N135" s="27"/>
      <c r="O135" s="8"/>
      <c r="P135" s="10"/>
    </row>
    <row r="136" s="3" customFormat="1" ht="108" outlineLevel="1" spans="1:16">
      <c r="A136" s="20" t="s">
        <v>353</v>
      </c>
      <c r="B136" s="17" t="s">
        <v>354</v>
      </c>
      <c r="C136" s="31" t="s">
        <v>355</v>
      </c>
      <c r="D136" s="21" t="s">
        <v>93</v>
      </c>
      <c r="E136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6" s="17" t="s">
        <v>70</v>
      </c>
      <c r="G136" s="17">
        <v>14515</v>
      </c>
      <c r="H136" s="17" t="s">
        <v>21</v>
      </c>
      <c r="I136" s="17" t="s">
        <v>22</v>
      </c>
      <c r="J136" s="27">
        <v>2.6</v>
      </c>
      <c r="K136" s="28">
        <f t="shared" si="13"/>
        <v>-1</v>
      </c>
      <c r="L136" s="19"/>
      <c r="M136" s="27">
        <f t="shared" si="14"/>
        <v>0</v>
      </c>
      <c r="N136" s="27"/>
      <c r="O136" s="8"/>
      <c r="P136" s="10"/>
    </row>
    <row r="137" s="3" customFormat="1" ht="108" outlineLevel="1" spans="1:16">
      <c r="A137" s="20" t="s">
        <v>356</v>
      </c>
      <c r="B137" s="17" t="s">
        <v>354</v>
      </c>
      <c r="C137" s="31" t="s">
        <v>357</v>
      </c>
      <c r="D137" s="21" t="s">
        <v>93</v>
      </c>
      <c r="E137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7" s="17" t="s">
        <v>70</v>
      </c>
      <c r="G137" s="17">
        <v>5315</v>
      </c>
      <c r="H137" s="17" t="s">
        <v>21</v>
      </c>
      <c r="I137" s="17" t="s">
        <v>22</v>
      </c>
      <c r="J137" s="27">
        <v>2.6</v>
      </c>
      <c r="K137" s="28">
        <f t="shared" si="13"/>
        <v>-1</v>
      </c>
      <c r="L137" s="19"/>
      <c r="M137" s="27">
        <f t="shared" si="14"/>
        <v>0</v>
      </c>
      <c r="N137" s="27"/>
      <c r="O137" s="8"/>
      <c r="P137" s="10"/>
    </row>
    <row r="138" s="3" customFormat="1" ht="108" outlineLevel="1" spans="1:16">
      <c r="A138" s="20" t="s">
        <v>358</v>
      </c>
      <c r="B138" s="17" t="s">
        <v>354</v>
      </c>
      <c r="C138" s="31" t="s">
        <v>359</v>
      </c>
      <c r="D138" s="21" t="s">
        <v>93</v>
      </c>
      <c r="E138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8" s="17" t="s">
        <v>70</v>
      </c>
      <c r="G138" s="17">
        <v>22520</v>
      </c>
      <c r="H138" s="17" t="s">
        <v>21</v>
      </c>
      <c r="I138" s="17" t="s">
        <v>22</v>
      </c>
      <c r="J138" s="27">
        <v>3.12</v>
      </c>
      <c r="K138" s="28">
        <f t="shared" si="13"/>
        <v>-1</v>
      </c>
      <c r="L138" s="19"/>
      <c r="M138" s="27">
        <f t="shared" si="14"/>
        <v>0</v>
      </c>
      <c r="N138" s="27"/>
      <c r="O138" s="8"/>
      <c r="P138" s="10"/>
    </row>
    <row r="139" s="3" customFormat="1" ht="108" outlineLevel="1" spans="1:16">
      <c r="A139" s="20" t="s">
        <v>360</v>
      </c>
      <c r="B139" s="17" t="s">
        <v>354</v>
      </c>
      <c r="C139" s="31" t="s">
        <v>361</v>
      </c>
      <c r="D139" s="21" t="s">
        <v>93</v>
      </c>
      <c r="E139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39" s="17" t="s">
        <v>70</v>
      </c>
      <c r="G139" s="17">
        <v>15300</v>
      </c>
      <c r="H139" s="17" t="s">
        <v>21</v>
      </c>
      <c r="I139" s="17" t="s">
        <v>22</v>
      </c>
      <c r="J139" s="27">
        <v>3.12</v>
      </c>
      <c r="K139" s="28">
        <f t="shared" si="13"/>
        <v>-1</v>
      </c>
      <c r="L139" s="19"/>
      <c r="M139" s="27">
        <f t="shared" si="14"/>
        <v>0</v>
      </c>
      <c r="N139" s="27"/>
      <c r="O139" s="8"/>
      <c r="P139" s="10"/>
    </row>
    <row r="140" s="3" customFormat="1" ht="108" outlineLevel="1" spans="1:16">
      <c r="A140" s="20" t="s">
        <v>362</v>
      </c>
      <c r="B140" s="17" t="s">
        <v>354</v>
      </c>
      <c r="C140" s="31" t="s">
        <v>363</v>
      </c>
      <c r="D140" s="21" t="s">
        <v>93</v>
      </c>
      <c r="E140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0" s="17" t="s">
        <v>70</v>
      </c>
      <c r="G140" s="17">
        <v>7090</v>
      </c>
      <c r="H140" s="17" t="s">
        <v>21</v>
      </c>
      <c r="I140" s="17" t="s">
        <v>22</v>
      </c>
      <c r="J140" s="27">
        <v>2.6</v>
      </c>
      <c r="K140" s="28">
        <f t="shared" si="13"/>
        <v>-1</v>
      </c>
      <c r="L140" s="19"/>
      <c r="M140" s="27">
        <f t="shared" si="14"/>
        <v>0</v>
      </c>
      <c r="N140" s="27"/>
      <c r="O140" s="8"/>
      <c r="P140" s="10"/>
    </row>
    <row r="141" s="3" customFormat="1" ht="108" outlineLevel="1" spans="1:16">
      <c r="A141" s="20" t="s">
        <v>364</v>
      </c>
      <c r="B141" s="17" t="s">
        <v>354</v>
      </c>
      <c r="C141" s="31" t="s">
        <v>365</v>
      </c>
      <c r="D141" s="21" t="s">
        <v>93</v>
      </c>
      <c r="E141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1" s="17" t="s">
        <v>70</v>
      </c>
      <c r="G141" s="17">
        <v>6200</v>
      </c>
      <c r="H141" s="17" t="s">
        <v>21</v>
      </c>
      <c r="I141" s="17" t="s">
        <v>22</v>
      </c>
      <c r="J141" s="27">
        <v>2.6</v>
      </c>
      <c r="K141" s="28">
        <f t="shared" si="13"/>
        <v>-1</v>
      </c>
      <c r="L141" s="19"/>
      <c r="M141" s="27">
        <f t="shared" si="14"/>
        <v>0</v>
      </c>
      <c r="N141" s="27"/>
      <c r="O141" s="8"/>
      <c r="P141" s="10"/>
    </row>
    <row r="142" s="3" customFormat="1" ht="108" outlineLevel="1" spans="1:16">
      <c r="A142" s="20" t="s">
        <v>366</v>
      </c>
      <c r="B142" s="17" t="s">
        <v>354</v>
      </c>
      <c r="C142" s="31" t="s">
        <v>367</v>
      </c>
      <c r="D142" s="21" t="s">
        <v>93</v>
      </c>
      <c r="E142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2" s="17" t="s">
        <v>70</v>
      </c>
      <c r="G142" s="17">
        <v>300</v>
      </c>
      <c r="H142" s="17" t="s">
        <v>21</v>
      </c>
      <c r="I142" s="17" t="s">
        <v>22</v>
      </c>
      <c r="J142" s="27">
        <v>3.12</v>
      </c>
      <c r="K142" s="28">
        <f t="shared" si="13"/>
        <v>-1</v>
      </c>
      <c r="L142" s="19"/>
      <c r="M142" s="27">
        <f t="shared" si="14"/>
        <v>0</v>
      </c>
      <c r="N142" s="27"/>
      <c r="O142" s="8"/>
      <c r="P142" s="10"/>
    </row>
    <row r="143" s="3" customFormat="1" ht="108" outlineLevel="1" spans="1:16">
      <c r="A143" s="20" t="s">
        <v>368</v>
      </c>
      <c r="B143" s="17" t="s">
        <v>354</v>
      </c>
      <c r="C143" s="31" t="s">
        <v>369</v>
      </c>
      <c r="D143" s="21" t="s">
        <v>93</v>
      </c>
      <c r="E143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3" s="17" t="s">
        <v>70</v>
      </c>
      <c r="G143" s="17">
        <v>4000</v>
      </c>
      <c r="H143" s="17" t="s">
        <v>21</v>
      </c>
      <c r="I143" s="17" t="s">
        <v>22</v>
      </c>
      <c r="J143" s="27">
        <v>3.12</v>
      </c>
      <c r="K143" s="28">
        <f t="shared" si="13"/>
        <v>-1</v>
      </c>
      <c r="L143" s="19"/>
      <c r="M143" s="27">
        <f t="shared" si="14"/>
        <v>0</v>
      </c>
      <c r="N143" s="27"/>
      <c r="O143" s="8"/>
      <c r="P143" s="10"/>
    </row>
    <row r="144" s="3" customFormat="1" ht="108" outlineLevel="1" spans="1:16">
      <c r="A144" s="20" t="s">
        <v>370</v>
      </c>
      <c r="B144" s="17" t="s">
        <v>354</v>
      </c>
      <c r="C144" s="31" t="s">
        <v>371</v>
      </c>
      <c r="D144" s="21" t="s">
        <v>93</v>
      </c>
      <c r="E144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4" s="17" t="s">
        <v>70</v>
      </c>
      <c r="G144" s="17">
        <v>4000</v>
      </c>
      <c r="H144" s="17" t="s">
        <v>21</v>
      </c>
      <c r="I144" s="17" t="s">
        <v>22</v>
      </c>
      <c r="J144" s="27">
        <v>3.12</v>
      </c>
      <c r="K144" s="28">
        <f t="shared" si="13"/>
        <v>-1</v>
      </c>
      <c r="L144" s="19"/>
      <c r="M144" s="27">
        <f t="shared" si="14"/>
        <v>0</v>
      </c>
      <c r="N144" s="27"/>
      <c r="O144" s="8"/>
      <c r="P144" s="10"/>
    </row>
    <row r="145" s="3" customFormat="1" ht="108" outlineLevel="1" spans="1:16">
      <c r="A145" s="20" t="s">
        <v>372</v>
      </c>
      <c r="B145" s="17" t="s">
        <v>354</v>
      </c>
      <c r="C145" s="31" t="s">
        <v>373</v>
      </c>
      <c r="D145" s="21" t="s">
        <v>93</v>
      </c>
      <c r="E145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5" s="17" t="s">
        <v>70</v>
      </c>
      <c r="G145" s="17">
        <v>4000</v>
      </c>
      <c r="H145" s="17" t="s">
        <v>21</v>
      </c>
      <c r="I145" s="17" t="s">
        <v>22</v>
      </c>
      <c r="J145" s="27">
        <v>3.12</v>
      </c>
      <c r="K145" s="28">
        <f t="shared" si="13"/>
        <v>-1</v>
      </c>
      <c r="L145" s="19"/>
      <c r="M145" s="27">
        <f t="shared" si="14"/>
        <v>0</v>
      </c>
      <c r="N145" s="27"/>
      <c r="O145" s="8"/>
      <c r="P145" s="10"/>
    </row>
    <row r="146" s="3" customFormat="1" ht="108" outlineLevel="1" spans="1:16">
      <c r="A146" s="20" t="s">
        <v>374</v>
      </c>
      <c r="B146" s="17" t="s">
        <v>354</v>
      </c>
      <c r="C146" s="31" t="s">
        <v>375</v>
      </c>
      <c r="D146" s="21" t="s">
        <v>93</v>
      </c>
      <c r="E146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6" s="17" t="s">
        <v>70</v>
      </c>
      <c r="G146" s="17">
        <v>4000</v>
      </c>
      <c r="H146" s="17" t="s">
        <v>21</v>
      </c>
      <c r="I146" s="17" t="s">
        <v>22</v>
      </c>
      <c r="J146" s="27">
        <v>3.22</v>
      </c>
      <c r="K146" s="28">
        <f t="shared" si="13"/>
        <v>-1</v>
      </c>
      <c r="L146" s="19"/>
      <c r="M146" s="27">
        <f t="shared" si="14"/>
        <v>0</v>
      </c>
      <c r="N146" s="27"/>
      <c r="O146" s="8"/>
      <c r="P146" s="10"/>
    </row>
    <row r="147" s="3" customFormat="1" ht="108" outlineLevel="1" spans="1:16">
      <c r="A147" s="20" t="s">
        <v>376</v>
      </c>
      <c r="B147" s="17" t="s">
        <v>354</v>
      </c>
      <c r="C147" s="31" t="s">
        <v>377</v>
      </c>
      <c r="D147" s="21" t="s">
        <v>93</v>
      </c>
      <c r="E147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7" s="17" t="s">
        <v>70</v>
      </c>
      <c r="G147" s="17">
        <v>8000</v>
      </c>
      <c r="H147" s="17" t="s">
        <v>21</v>
      </c>
      <c r="I147" s="17" t="s">
        <v>22</v>
      </c>
      <c r="J147" s="27">
        <v>3.22</v>
      </c>
      <c r="K147" s="28">
        <f t="shared" si="13"/>
        <v>-1</v>
      </c>
      <c r="L147" s="19"/>
      <c r="M147" s="27">
        <f t="shared" si="14"/>
        <v>0</v>
      </c>
      <c r="N147" s="27"/>
      <c r="O147" s="8"/>
      <c r="P147" s="10"/>
    </row>
    <row r="148" s="3" customFormat="1" ht="108" outlineLevel="1" spans="1:16">
      <c r="A148" s="20" t="s">
        <v>378</v>
      </c>
      <c r="B148" s="17" t="s">
        <v>354</v>
      </c>
      <c r="C148" s="31" t="s">
        <v>379</v>
      </c>
      <c r="D148" s="21" t="s">
        <v>93</v>
      </c>
      <c r="E148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8" s="17" t="s">
        <v>70</v>
      </c>
      <c r="G148" s="17">
        <v>4000</v>
      </c>
      <c r="H148" s="17" t="s">
        <v>21</v>
      </c>
      <c r="I148" s="17" t="s">
        <v>22</v>
      </c>
      <c r="J148" s="27">
        <v>3.22</v>
      </c>
      <c r="K148" s="28">
        <f t="shared" si="13"/>
        <v>-1</v>
      </c>
      <c r="L148" s="19"/>
      <c r="M148" s="27">
        <f t="shared" si="14"/>
        <v>0</v>
      </c>
      <c r="N148" s="27"/>
      <c r="O148" s="8"/>
      <c r="P148" s="10"/>
    </row>
    <row r="149" s="3" customFormat="1" ht="108" outlineLevel="1" spans="1:16">
      <c r="A149" s="20" t="s">
        <v>380</v>
      </c>
      <c r="B149" s="17" t="s">
        <v>354</v>
      </c>
      <c r="C149" s="31" t="s">
        <v>381</v>
      </c>
      <c r="D149" s="21" t="s">
        <v>93</v>
      </c>
      <c r="E149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49" s="17" t="s">
        <v>70</v>
      </c>
      <c r="G149" s="17">
        <v>4000</v>
      </c>
      <c r="H149" s="17" t="s">
        <v>21</v>
      </c>
      <c r="I149" s="17" t="s">
        <v>22</v>
      </c>
      <c r="J149" s="27">
        <v>3.22</v>
      </c>
      <c r="K149" s="28">
        <f t="shared" si="13"/>
        <v>-1</v>
      </c>
      <c r="L149" s="19"/>
      <c r="M149" s="27">
        <f t="shared" si="14"/>
        <v>0</v>
      </c>
      <c r="N149" s="27"/>
      <c r="O149" s="8"/>
      <c r="P149" s="10"/>
    </row>
    <row r="150" s="3" customFormat="1" ht="108" outlineLevel="1" spans="1:16">
      <c r="A150" s="20" t="s">
        <v>382</v>
      </c>
      <c r="B150" s="17" t="s">
        <v>354</v>
      </c>
      <c r="C150" s="31" t="s">
        <v>383</v>
      </c>
      <c r="D150" s="21" t="s">
        <v>93</v>
      </c>
      <c r="E150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0" s="17" t="s">
        <v>70</v>
      </c>
      <c r="G150" s="17">
        <v>4000</v>
      </c>
      <c r="H150" s="17" t="s">
        <v>21</v>
      </c>
      <c r="I150" s="17" t="s">
        <v>22</v>
      </c>
      <c r="J150" s="27">
        <v>2.6</v>
      </c>
      <c r="K150" s="28">
        <f t="shared" si="13"/>
        <v>-1</v>
      </c>
      <c r="L150" s="19"/>
      <c r="M150" s="27">
        <f t="shared" si="14"/>
        <v>0</v>
      </c>
      <c r="N150" s="27"/>
      <c r="O150" s="8"/>
      <c r="P150" s="10"/>
    </row>
    <row r="151" s="3" customFormat="1" ht="108" outlineLevel="1" spans="1:16">
      <c r="A151" s="20" t="s">
        <v>384</v>
      </c>
      <c r="B151" s="17" t="s">
        <v>354</v>
      </c>
      <c r="C151" s="31" t="s">
        <v>385</v>
      </c>
      <c r="D151" s="21" t="s">
        <v>93</v>
      </c>
      <c r="E151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1" s="17" t="s">
        <v>70</v>
      </c>
      <c r="G151" s="17">
        <v>1000</v>
      </c>
      <c r="H151" s="17" t="s">
        <v>21</v>
      </c>
      <c r="I151" s="17" t="s">
        <v>22</v>
      </c>
      <c r="J151" s="27">
        <v>3.12</v>
      </c>
      <c r="K151" s="28">
        <f t="shared" si="13"/>
        <v>-1</v>
      </c>
      <c r="L151" s="19"/>
      <c r="M151" s="27">
        <f t="shared" si="14"/>
        <v>0</v>
      </c>
      <c r="N151" s="27"/>
      <c r="O151" s="8"/>
      <c r="P151" s="10"/>
    </row>
    <row r="152" s="3" customFormat="1" ht="108" outlineLevel="1" spans="1:16">
      <c r="A152" s="20" t="s">
        <v>386</v>
      </c>
      <c r="B152" s="17" t="s">
        <v>354</v>
      </c>
      <c r="C152" s="31" t="s">
        <v>387</v>
      </c>
      <c r="D152" s="21" t="s">
        <v>93</v>
      </c>
      <c r="E152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2" s="17" t="s">
        <v>70</v>
      </c>
      <c r="G152" s="17">
        <v>450</v>
      </c>
      <c r="H152" s="17" t="s">
        <v>21</v>
      </c>
      <c r="I152" s="17" t="s">
        <v>22</v>
      </c>
      <c r="J152" s="27">
        <v>3.12</v>
      </c>
      <c r="K152" s="28">
        <f t="shared" si="13"/>
        <v>-1</v>
      </c>
      <c r="L152" s="19"/>
      <c r="M152" s="27">
        <f t="shared" si="14"/>
        <v>0</v>
      </c>
      <c r="N152" s="41"/>
      <c r="O152" s="8"/>
      <c r="P152" s="10"/>
    </row>
    <row r="153" s="3" customFormat="1" ht="108" outlineLevel="1" spans="1:16">
      <c r="A153" s="20" t="s">
        <v>388</v>
      </c>
      <c r="B153" s="33" t="s">
        <v>354</v>
      </c>
      <c r="C153" s="34" t="s">
        <v>389</v>
      </c>
      <c r="D153" s="35" t="s">
        <v>93</v>
      </c>
      <c r="E153" s="36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3" s="33" t="s">
        <v>70</v>
      </c>
      <c r="G153" s="33">
        <v>450</v>
      </c>
      <c r="H153" s="33" t="s">
        <v>21</v>
      </c>
      <c r="I153" s="33" t="s">
        <v>22</v>
      </c>
      <c r="J153" s="27">
        <v>4.16</v>
      </c>
      <c r="K153" s="28">
        <f t="shared" si="13"/>
        <v>-1</v>
      </c>
      <c r="L153" s="19"/>
      <c r="M153" s="27">
        <f t="shared" si="14"/>
        <v>0</v>
      </c>
      <c r="N153" s="42"/>
      <c r="O153" s="8"/>
      <c r="P153" s="10"/>
    </row>
    <row r="154" s="3" customFormat="1" ht="108" outlineLevel="1" spans="1:16">
      <c r="A154" s="20" t="s">
        <v>390</v>
      </c>
      <c r="B154" s="17" t="s">
        <v>354</v>
      </c>
      <c r="C154" s="31" t="s">
        <v>391</v>
      </c>
      <c r="D154" s="21" t="s">
        <v>93</v>
      </c>
      <c r="E154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4" s="17" t="s">
        <v>70</v>
      </c>
      <c r="G154" s="17">
        <v>320</v>
      </c>
      <c r="H154" s="17" t="s">
        <v>21</v>
      </c>
      <c r="I154" s="17" t="s">
        <v>22</v>
      </c>
      <c r="J154" s="27">
        <v>3.12</v>
      </c>
      <c r="K154" s="28">
        <f t="shared" si="13"/>
        <v>-1</v>
      </c>
      <c r="L154" s="19"/>
      <c r="M154" s="27">
        <f t="shared" si="14"/>
        <v>0</v>
      </c>
      <c r="N154" s="27"/>
      <c r="O154" s="8"/>
      <c r="P154" s="10"/>
    </row>
    <row r="155" s="3" customFormat="1" ht="108" outlineLevel="1" spans="1:16">
      <c r="A155" s="20" t="s">
        <v>392</v>
      </c>
      <c r="B155" s="17" t="s">
        <v>354</v>
      </c>
      <c r="C155" s="31" t="s">
        <v>393</v>
      </c>
      <c r="D155" s="21" t="s">
        <v>93</v>
      </c>
      <c r="E155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5" s="17" t="s">
        <v>70</v>
      </c>
      <c r="G155" s="17">
        <v>170</v>
      </c>
      <c r="H155" s="17" t="s">
        <v>21</v>
      </c>
      <c r="I155" s="17" t="s">
        <v>22</v>
      </c>
      <c r="J155" s="27">
        <v>3.12</v>
      </c>
      <c r="K155" s="28">
        <f t="shared" si="13"/>
        <v>-1</v>
      </c>
      <c r="L155" s="19"/>
      <c r="M155" s="27">
        <f t="shared" si="14"/>
        <v>0</v>
      </c>
      <c r="N155" s="27"/>
      <c r="O155" s="8"/>
      <c r="P155" s="10"/>
    </row>
    <row r="156" s="3" customFormat="1" ht="108" outlineLevel="1" spans="1:16">
      <c r="A156" s="20" t="s">
        <v>394</v>
      </c>
      <c r="B156" s="37" t="s">
        <v>354</v>
      </c>
      <c r="C156" s="38" t="s">
        <v>395</v>
      </c>
      <c r="D156" s="39" t="s">
        <v>93</v>
      </c>
      <c r="E156" s="40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6" s="37" t="s">
        <v>70</v>
      </c>
      <c r="G156" s="37">
        <v>290</v>
      </c>
      <c r="H156" s="37" t="s">
        <v>21</v>
      </c>
      <c r="I156" s="37" t="s">
        <v>22</v>
      </c>
      <c r="J156" s="27">
        <v>3.12</v>
      </c>
      <c r="K156" s="28">
        <f t="shared" si="13"/>
        <v>-1</v>
      </c>
      <c r="L156" s="19"/>
      <c r="M156" s="27">
        <f t="shared" si="14"/>
        <v>0</v>
      </c>
      <c r="N156" s="43"/>
      <c r="O156" s="8"/>
      <c r="P156" s="10"/>
    </row>
    <row r="157" s="3" customFormat="1" ht="108" outlineLevel="1" spans="1:16">
      <c r="A157" s="20" t="s">
        <v>396</v>
      </c>
      <c r="B157" s="17" t="s">
        <v>354</v>
      </c>
      <c r="C157" s="31" t="s">
        <v>397</v>
      </c>
      <c r="D157" s="21" t="s">
        <v>93</v>
      </c>
      <c r="E157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7" s="17" t="s">
        <v>70</v>
      </c>
      <c r="G157" s="17">
        <v>770</v>
      </c>
      <c r="H157" s="17" t="s">
        <v>21</v>
      </c>
      <c r="I157" s="17" t="s">
        <v>22</v>
      </c>
      <c r="J157" s="27">
        <v>3.12</v>
      </c>
      <c r="K157" s="28">
        <f t="shared" si="13"/>
        <v>-1</v>
      </c>
      <c r="L157" s="19"/>
      <c r="M157" s="27">
        <f t="shared" si="14"/>
        <v>0</v>
      </c>
      <c r="N157" s="27"/>
      <c r="O157" s="8"/>
      <c r="P157" s="10"/>
    </row>
    <row r="158" s="3" customFormat="1" ht="108" outlineLevel="1" spans="1:16">
      <c r="A158" s="20" t="s">
        <v>398</v>
      </c>
      <c r="B158" s="17" t="s">
        <v>354</v>
      </c>
      <c r="C158" s="31" t="s">
        <v>399</v>
      </c>
      <c r="D158" s="21" t="s">
        <v>93</v>
      </c>
      <c r="E158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8" s="17" t="s">
        <v>70</v>
      </c>
      <c r="G158" s="17">
        <v>330</v>
      </c>
      <c r="H158" s="17" t="s">
        <v>21</v>
      </c>
      <c r="I158" s="17" t="s">
        <v>22</v>
      </c>
      <c r="J158" s="27">
        <v>2.6</v>
      </c>
      <c r="K158" s="28">
        <f t="shared" si="13"/>
        <v>-1</v>
      </c>
      <c r="L158" s="19"/>
      <c r="M158" s="27">
        <f t="shared" si="14"/>
        <v>0</v>
      </c>
      <c r="N158" s="27"/>
      <c r="O158" s="8"/>
      <c r="P158" s="10"/>
    </row>
    <row r="159" s="3" customFormat="1" ht="108" outlineLevel="1" spans="1:16">
      <c r="A159" s="20" t="s">
        <v>400</v>
      </c>
      <c r="B159" s="17" t="s">
        <v>401</v>
      </c>
      <c r="C159" s="31" t="s">
        <v>402</v>
      </c>
      <c r="D159" s="21" t="s">
        <v>403</v>
      </c>
      <c r="E159" s="22" t="str">
        <f t="shared" si="12"/>
        <v>1.依据清单及图纸所示，按10KV高压电缆的数量以m计量；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59" s="17" t="s">
        <v>70</v>
      </c>
      <c r="G159" s="17">
        <v>530</v>
      </c>
      <c r="H159" s="17" t="s">
        <v>21</v>
      </c>
      <c r="I159" s="17" t="s">
        <v>22</v>
      </c>
      <c r="J159" s="27">
        <v>7.7</v>
      </c>
      <c r="K159" s="28">
        <f t="shared" si="13"/>
        <v>-1</v>
      </c>
      <c r="L159" s="19"/>
      <c r="M159" s="27">
        <f t="shared" si="14"/>
        <v>0</v>
      </c>
      <c r="N159" s="27"/>
      <c r="O159" s="8"/>
      <c r="P159" s="10"/>
    </row>
    <row r="160" s="3" customFormat="1" ht="108" outlineLevel="1" spans="1:16">
      <c r="A160" s="20" t="s">
        <v>404</v>
      </c>
      <c r="B160" s="17" t="s">
        <v>405</v>
      </c>
      <c r="C160" s="17" t="s">
        <v>406</v>
      </c>
      <c r="D160" s="21" t="s">
        <v>407</v>
      </c>
      <c r="E160" s="22" t="str">
        <f t="shared" si="12"/>
        <v>1.依据清单及图纸所示，按10KV电缆终端头（含主材）的数量以个计量；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0" s="17" t="s">
        <v>32</v>
      </c>
      <c r="G160" s="17">
        <v>6</v>
      </c>
      <c r="H160" s="17" t="s">
        <v>56</v>
      </c>
      <c r="I160" s="17" t="s">
        <v>22</v>
      </c>
      <c r="J160" s="27">
        <v>1144.33</v>
      </c>
      <c r="K160" s="28">
        <f t="shared" si="13"/>
        <v>-1</v>
      </c>
      <c r="L160" s="19"/>
      <c r="M160" s="27">
        <f t="shared" si="14"/>
        <v>0</v>
      </c>
      <c r="N160" s="27"/>
      <c r="O160" s="8"/>
      <c r="P160" s="10"/>
    </row>
    <row r="161" s="3" customFormat="1" ht="108" outlineLevel="1" spans="1:16">
      <c r="A161" s="20" t="s">
        <v>408</v>
      </c>
      <c r="B161" s="17" t="s">
        <v>401</v>
      </c>
      <c r="C161" s="31" t="s">
        <v>409</v>
      </c>
      <c r="D161" s="21" t="s">
        <v>403</v>
      </c>
      <c r="E161" s="22" t="str">
        <f t="shared" si="12"/>
        <v>1.依据清单及图纸所示，按10KV高压电缆的数量以m计量；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1" s="17" t="s">
        <v>70</v>
      </c>
      <c r="G161" s="17">
        <v>200</v>
      </c>
      <c r="H161" s="17" t="s">
        <v>21</v>
      </c>
      <c r="I161" s="17" t="s">
        <v>22</v>
      </c>
      <c r="J161" s="27">
        <v>4.16</v>
      </c>
      <c r="K161" s="28">
        <f t="shared" si="13"/>
        <v>-1</v>
      </c>
      <c r="L161" s="19"/>
      <c r="M161" s="27">
        <f t="shared" si="14"/>
        <v>0</v>
      </c>
      <c r="N161" s="27"/>
      <c r="O161" s="8"/>
      <c r="P161" s="10"/>
    </row>
    <row r="162" s="3" customFormat="1" ht="108" outlineLevel="1" spans="1:16">
      <c r="A162" s="20" t="s">
        <v>410</v>
      </c>
      <c r="B162" s="17" t="s">
        <v>405</v>
      </c>
      <c r="C162" s="17" t="s">
        <v>411</v>
      </c>
      <c r="D162" s="21" t="s">
        <v>407</v>
      </c>
      <c r="E162" s="22" t="str">
        <f t="shared" si="12"/>
        <v>1.依据清单及图纸所示，按10KV电缆终端头（含主材）的数量以个计量；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2" s="17" t="s">
        <v>32</v>
      </c>
      <c r="G162" s="17">
        <v>6</v>
      </c>
      <c r="H162" s="17" t="s">
        <v>56</v>
      </c>
      <c r="I162" s="17" t="s">
        <v>22</v>
      </c>
      <c r="J162" s="27">
        <v>520.15</v>
      </c>
      <c r="K162" s="28">
        <f t="shared" si="13"/>
        <v>-1</v>
      </c>
      <c r="L162" s="19"/>
      <c r="M162" s="27">
        <f t="shared" si="14"/>
        <v>0</v>
      </c>
      <c r="N162" s="27"/>
      <c r="O162" s="8"/>
      <c r="P162" s="10"/>
    </row>
    <row r="163" s="3" customFormat="1" ht="108" outlineLevel="1" spans="1:16">
      <c r="A163" s="20" t="s">
        <v>412</v>
      </c>
      <c r="B163" s="17" t="s">
        <v>354</v>
      </c>
      <c r="C163" s="31" t="s">
        <v>413</v>
      </c>
      <c r="D163" s="21" t="s">
        <v>93</v>
      </c>
      <c r="E163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3" s="17" t="s">
        <v>70</v>
      </c>
      <c r="G163" s="17">
        <v>2340</v>
      </c>
      <c r="H163" s="17" t="s">
        <v>21</v>
      </c>
      <c r="I163" s="17" t="s">
        <v>22</v>
      </c>
      <c r="J163" s="27">
        <v>3.12</v>
      </c>
      <c r="K163" s="28">
        <f t="shared" si="13"/>
        <v>-1</v>
      </c>
      <c r="L163" s="19"/>
      <c r="M163" s="27">
        <f t="shared" si="14"/>
        <v>0</v>
      </c>
      <c r="N163" s="27"/>
      <c r="O163" s="8"/>
      <c r="P163" s="10"/>
    </row>
    <row r="164" s="3" customFormat="1" ht="108" outlineLevel="1" spans="1:16">
      <c r="A164" s="20" t="s">
        <v>414</v>
      </c>
      <c r="B164" s="17" t="s">
        <v>354</v>
      </c>
      <c r="C164" s="31" t="s">
        <v>415</v>
      </c>
      <c r="D164" s="21" t="s">
        <v>93</v>
      </c>
      <c r="E164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4" s="17" t="s">
        <v>70</v>
      </c>
      <c r="G164" s="17">
        <v>2340</v>
      </c>
      <c r="H164" s="17" t="s">
        <v>21</v>
      </c>
      <c r="I164" s="17" t="s">
        <v>22</v>
      </c>
      <c r="J164" s="27">
        <v>3.12</v>
      </c>
      <c r="K164" s="28">
        <f t="shared" si="13"/>
        <v>-1</v>
      </c>
      <c r="L164" s="19"/>
      <c r="M164" s="27">
        <f t="shared" si="14"/>
        <v>0</v>
      </c>
      <c r="N164" s="27"/>
      <c r="O164" s="8"/>
      <c r="P164" s="10"/>
    </row>
    <row r="165" s="3" customFormat="1" ht="108" outlineLevel="1" spans="1:16">
      <c r="A165" s="20" t="s">
        <v>416</v>
      </c>
      <c r="B165" s="17" t="s">
        <v>354</v>
      </c>
      <c r="C165" s="31" t="s">
        <v>417</v>
      </c>
      <c r="D165" s="21" t="s">
        <v>93</v>
      </c>
      <c r="E165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5" s="17" t="s">
        <v>70</v>
      </c>
      <c r="G165" s="32">
        <v>1170</v>
      </c>
      <c r="H165" s="17" t="s">
        <v>21</v>
      </c>
      <c r="I165" s="17" t="s">
        <v>22</v>
      </c>
      <c r="J165" s="27">
        <v>3.12</v>
      </c>
      <c r="K165" s="28">
        <f t="shared" si="13"/>
        <v>-1</v>
      </c>
      <c r="L165" s="19"/>
      <c r="M165" s="27">
        <f t="shared" si="14"/>
        <v>0</v>
      </c>
      <c r="N165" s="27"/>
      <c r="O165" s="8"/>
      <c r="P165" s="10"/>
    </row>
    <row r="166" s="3" customFormat="1" ht="108" outlineLevel="1" spans="1:16">
      <c r="A166" s="20" t="s">
        <v>418</v>
      </c>
      <c r="B166" s="17" t="s">
        <v>354</v>
      </c>
      <c r="C166" s="31" t="s">
        <v>419</v>
      </c>
      <c r="D166" s="21" t="s">
        <v>93</v>
      </c>
      <c r="E166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6" s="17" t="s">
        <v>70</v>
      </c>
      <c r="G166" s="32">
        <v>1170</v>
      </c>
      <c r="H166" s="17" t="s">
        <v>21</v>
      </c>
      <c r="I166" s="17" t="s">
        <v>22</v>
      </c>
      <c r="J166" s="27">
        <v>3.12</v>
      </c>
      <c r="K166" s="28">
        <f t="shared" si="13"/>
        <v>-1</v>
      </c>
      <c r="L166" s="19"/>
      <c r="M166" s="27">
        <f t="shared" si="14"/>
        <v>0</v>
      </c>
      <c r="N166" s="27"/>
      <c r="O166" s="8"/>
      <c r="P166" s="10"/>
    </row>
    <row r="167" s="3" customFormat="1" ht="108" outlineLevel="1" spans="1:16">
      <c r="A167" s="20" t="s">
        <v>420</v>
      </c>
      <c r="B167" s="17" t="s">
        <v>354</v>
      </c>
      <c r="C167" s="31" t="s">
        <v>421</v>
      </c>
      <c r="D167" s="21" t="s">
        <v>93</v>
      </c>
      <c r="E167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7" s="17" t="s">
        <v>70</v>
      </c>
      <c r="G167" s="32">
        <v>1170</v>
      </c>
      <c r="H167" s="17" t="s">
        <v>21</v>
      </c>
      <c r="I167" s="17" t="s">
        <v>22</v>
      </c>
      <c r="J167" s="27">
        <v>3.12</v>
      </c>
      <c r="K167" s="28">
        <f t="shared" si="13"/>
        <v>-1</v>
      </c>
      <c r="L167" s="19"/>
      <c r="M167" s="27">
        <f t="shared" si="14"/>
        <v>0</v>
      </c>
      <c r="N167" s="27"/>
      <c r="O167" s="8"/>
      <c r="P167" s="10"/>
    </row>
    <row r="168" s="3" customFormat="1" ht="108" outlineLevel="1" spans="1:16">
      <c r="A168" s="20" t="s">
        <v>422</v>
      </c>
      <c r="B168" s="17" t="s">
        <v>354</v>
      </c>
      <c r="C168" s="31" t="s">
        <v>423</v>
      </c>
      <c r="D168" s="21" t="s">
        <v>93</v>
      </c>
      <c r="E168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8" s="17" t="s">
        <v>70</v>
      </c>
      <c r="G168" s="32">
        <v>1200</v>
      </c>
      <c r="H168" s="17" t="s">
        <v>21</v>
      </c>
      <c r="I168" s="17" t="s">
        <v>22</v>
      </c>
      <c r="J168" s="27">
        <v>3.12</v>
      </c>
      <c r="K168" s="28">
        <f t="shared" si="13"/>
        <v>-1</v>
      </c>
      <c r="L168" s="19"/>
      <c r="M168" s="27">
        <f t="shared" si="14"/>
        <v>0</v>
      </c>
      <c r="N168" s="27"/>
      <c r="O168" s="8"/>
      <c r="P168" s="10"/>
    </row>
    <row r="169" s="3" customFormat="1" ht="108" outlineLevel="1" spans="1:16">
      <c r="A169" s="20" t="s">
        <v>424</v>
      </c>
      <c r="B169" s="17" t="s">
        <v>354</v>
      </c>
      <c r="C169" s="31" t="s">
        <v>425</v>
      </c>
      <c r="D169" s="21" t="s">
        <v>93</v>
      </c>
      <c r="E169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69" s="17" t="s">
        <v>70</v>
      </c>
      <c r="G169" s="32">
        <v>670</v>
      </c>
      <c r="H169" s="17" t="s">
        <v>21</v>
      </c>
      <c r="I169" s="17" t="s">
        <v>22</v>
      </c>
      <c r="J169" s="27">
        <v>4.16</v>
      </c>
      <c r="K169" s="28">
        <f t="shared" si="13"/>
        <v>-1</v>
      </c>
      <c r="L169" s="19"/>
      <c r="M169" s="27">
        <f t="shared" si="14"/>
        <v>0</v>
      </c>
      <c r="N169" s="27"/>
      <c r="O169" s="8"/>
      <c r="P169" s="10"/>
    </row>
    <row r="170" s="3" customFormat="1" ht="108" outlineLevel="1" spans="1:16">
      <c r="A170" s="20" t="s">
        <v>426</v>
      </c>
      <c r="B170" s="17" t="s">
        <v>354</v>
      </c>
      <c r="C170" s="31" t="s">
        <v>427</v>
      </c>
      <c r="D170" s="21" t="s">
        <v>93</v>
      </c>
      <c r="E170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0" s="17" t="s">
        <v>70</v>
      </c>
      <c r="G170" s="32">
        <v>450</v>
      </c>
      <c r="H170" s="17" t="s">
        <v>21</v>
      </c>
      <c r="I170" s="17" t="s">
        <v>22</v>
      </c>
      <c r="J170" s="27">
        <v>7.7</v>
      </c>
      <c r="K170" s="28">
        <f t="shared" si="13"/>
        <v>-1</v>
      </c>
      <c r="L170" s="19"/>
      <c r="M170" s="27">
        <f t="shared" si="14"/>
        <v>0</v>
      </c>
      <c r="N170" s="27"/>
      <c r="O170" s="8"/>
      <c r="P170" s="10"/>
    </row>
    <row r="171" s="3" customFormat="1" ht="108" outlineLevel="1" spans="1:16">
      <c r="A171" s="20" t="s">
        <v>428</v>
      </c>
      <c r="B171" s="17" t="s">
        <v>354</v>
      </c>
      <c r="C171" s="31" t="s">
        <v>429</v>
      </c>
      <c r="D171" s="21" t="s">
        <v>93</v>
      </c>
      <c r="E171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1" s="17" t="s">
        <v>70</v>
      </c>
      <c r="G171" s="32">
        <v>1870</v>
      </c>
      <c r="H171" s="17" t="s">
        <v>21</v>
      </c>
      <c r="I171" s="17" t="s">
        <v>22</v>
      </c>
      <c r="J171" s="27">
        <v>3.12</v>
      </c>
      <c r="K171" s="28">
        <f t="shared" si="13"/>
        <v>-1</v>
      </c>
      <c r="L171" s="19"/>
      <c r="M171" s="27">
        <f t="shared" si="14"/>
        <v>0</v>
      </c>
      <c r="N171" s="27"/>
      <c r="O171" s="8"/>
      <c r="P171" s="10"/>
    </row>
    <row r="172" s="3" customFormat="1" ht="108" outlineLevel="1" spans="1:16">
      <c r="A172" s="20" t="s">
        <v>430</v>
      </c>
      <c r="B172" s="17" t="s">
        <v>354</v>
      </c>
      <c r="C172" s="31" t="s">
        <v>431</v>
      </c>
      <c r="D172" s="21" t="s">
        <v>93</v>
      </c>
      <c r="E172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2" s="17" t="s">
        <v>70</v>
      </c>
      <c r="G172" s="32">
        <v>670</v>
      </c>
      <c r="H172" s="17" t="s">
        <v>21</v>
      </c>
      <c r="I172" s="17" t="s">
        <v>22</v>
      </c>
      <c r="J172" s="27">
        <v>4.16</v>
      </c>
      <c r="K172" s="28">
        <f t="shared" si="13"/>
        <v>-1</v>
      </c>
      <c r="L172" s="19"/>
      <c r="M172" s="27">
        <f t="shared" si="14"/>
        <v>0</v>
      </c>
      <c r="N172" s="27"/>
      <c r="O172" s="8"/>
      <c r="P172" s="10"/>
    </row>
    <row r="173" s="3" customFormat="1" ht="108" outlineLevel="1" spans="1:16">
      <c r="A173" s="20" t="s">
        <v>432</v>
      </c>
      <c r="B173" s="17" t="s">
        <v>354</v>
      </c>
      <c r="C173" s="31" t="s">
        <v>433</v>
      </c>
      <c r="D173" s="21" t="s">
        <v>93</v>
      </c>
      <c r="E173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3" s="17" t="s">
        <v>70</v>
      </c>
      <c r="G173" s="32">
        <v>870</v>
      </c>
      <c r="H173" s="17" t="s">
        <v>21</v>
      </c>
      <c r="I173" s="17" t="s">
        <v>22</v>
      </c>
      <c r="J173" s="27">
        <v>3.12</v>
      </c>
      <c r="K173" s="28">
        <f t="shared" si="13"/>
        <v>-1</v>
      </c>
      <c r="L173" s="19"/>
      <c r="M173" s="27">
        <f t="shared" si="14"/>
        <v>0</v>
      </c>
      <c r="N173" s="27"/>
      <c r="O173" s="8"/>
      <c r="P173" s="10"/>
    </row>
    <row r="174" s="3" customFormat="1" ht="108" outlineLevel="1" spans="1:16">
      <c r="A174" s="20" t="s">
        <v>434</v>
      </c>
      <c r="B174" s="17" t="s">
        <v>354</v>
      </c>
      <c r="C174" s="31" t="s">
        <v>435</v>
      </c>
      <c r="D174" s="21" t="s">
        <v>93</v>
      </c>
      <c r="E174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4" s="17" t="s">
        <v>70</v>
      </c>
      <c r="G174" s="32">
        <v>2020</v>
      </c>
      <c r="H174" s="17" t="s">
        <v>21</v>
      </c>
      <c r="I174" s="17" t="s">
        <v>22</v>
      </c>
      <c r="J174" s="27">
        <v>3.12</v>
      </c>
      <c r="K174" s="28">
        <f t="shared" si="13"/>
        <v>-1</v>
      </c>
      <c r="L174" s="19"/>
      <c r="M174" s="27">
        <f t="shared" si="14"/>
        <v>0</v>
      </c>
      <c r="N174" s="27"/>
      <c r="O174" s="8"/>
      <c r="P174" s="10"/>
    </row>
    <row r="175" s="3" customFormat="1" ht="108" outlineLevel="1" spans="1:16">
      <c r="A175" s="20" t="s">
        <v>436</v>
      </c>
      <c r="B175" s="17" t="s">
        <v>354</v>
      </c>
      <c r="C175" s="31" t="s">
        <v>437</v>
      </c>
      <c r="D175" s="21" t="s">
        <v>93</v>
      </c>
      <c r="E175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5" s="17" t="s">
        <v>70</v>
      </c>
      <c r="G175" s="32">
        <v>200</v>
      </c>
      <c r="H175" s="17" t="s">
        <v>21</v>
      </c>
      <c r="I175" s="17" t="s">
        <v>22</v>
      </c>
      <c r="J175" s="27">
        <v>3.12</v>
      </c>
      <c r="K175" s="28">
        <f t="shared" si="13"/>
        <v>-1</v>
      </c>
      <c r="L175" s="19"/>
      <c r="M175" s="27">
        <f t="shared" si="14"/>
        <v>0</v>
      </c>
      <c r="N175" s="27"/>
      <c r="O175" s="8"/>
      <c r="P175" s="10"/>
    </row>
    <row r="176" s="3" customFormat="1" ht="108" outlineLevel="1" spans="1:16">
      <c r="A176" s="20" t="s">
        <v>438</v>
      </c>
      <c r="B176" s="17" t="s">
        <v>354</v>
      </c>
      <c r="C176" s="31" t="s">
        <v>439</v>
      </c>
      <c r="D176" s="21" t="s">
        <v>93</v>
      </c>
      <c r="E176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6" s="17" t="s">
        <v>70</v>
      </c>
      <c r="G176" s="32">
        <v>31879</v>
      </c>
      <c r="H176" s="17" t="s">
        <v>21</v>
      </c>
      <c r="I176" s="17" t="s">
        <v>22</v>
      </c>
      <c r="J176" s="27">
        <v>3.12</v>
      </c>
      <c r="K176" s="28">
        <f t="shared" si="13"/>
        <v>-1</v>
      </c>
      <c r="L176" s="19"/>
      <c r="M176" s="27">
        <f t="shared" si="14"/>
        <v>0</v>
      </c>
      <c r="N176" s="27"/>
      <c r="O176" s="8"/>
      <c r="P176" s="10"/>
    </row>
    <row r="177" s="3" customFormat="1" ht="108" outlineLevel="1" spans="1:16">
      <c r="A177" s="20" t="s">
        <v>440</v>
      </c>
      <c r="B177" s="17" t="s">
        <v>354</v>
      </c>
      <c r="C177" s="31" t="s">
        <v>441</v>
      </c>
      <c r="D177" s="21" t="s">
        <v>93</v>
      </c>
      <c r="E177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7" s="17" t="s">
        <v>70</v>
      </c>
      <c r="G177" s="32">
        <v>15373</v>
      </c>
      <c r="H177" s="17" t="s">
        <v>21</v>
      </c>
      <c r="I177" s="17" t="s">
        <v>22</v>
      </c>
      <c r="J177" s="27">
        <v>3.12</v>
      </c>
      <c r="K177" s="28">
        <f t="shared" si="13"/>
        <v>-1</v>
      </c>
      <c r="L177" s="19"/>
      <c r="M177" s="27">
        <f t="shared" si="14"/>
        <v>0</v>
      </c>
      <c r="N177" s="27"/>
      <c r="O177" s="8"/>
      <c r="P177" s="10"/>
    </row>
    <row r="178" s="3" customFormat="1" ht="108" outlineLevel="1" spans="1:16">
      <c r="A178" s="20" t="s">
        <v>442</v>
      </c>
      <c r="B178" s="17" t="s">
        <v>354</v>
      </c>
      <c r="C178" s="31" t="s">
        <v>443</v>
      </c>
      <c r="D178" s="21" t="s">
        <v>93</v>
      </c>
      <c r="E178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8" s="17" t="s">
        <v>70</v>
      </c>
      <c r="G178" s="32">
        <v>15349</v>
      </c>
      <c r="H178" s="17" t="s">
        <v>21</v>
      </c>
      <c r="I178" s="17" t="s">
        <v>22</v>
      </c>
      <c r="J178" s="27">
        <v>3.12</v>
      </c>
      <c r="K178" s="28">
        <f t="shared" si="13"/>
        <v>-1</v>
      </c>
      <c r="L178" s="19"/>
      <c r="M178" s="27">
        <f t="shared" si="14"/>
        <v>0</v>
      </c>
      <c r="N178" s="27"/>
      <c r="O178" s="8"/>
      <c r="P178" s="10"/>
    </row>
    <row r="179" s="3" customFormat="1" ht="108" outlineLevel="1" spans="1:16">
      <c r="A179" s="20" t="s">
        <v>444</v>
      </c>
      <c r="B179" s="17" t="s">
        <v>354</v>
      </c>
      <c r="C179" s="31" t="s">
        <v>445</v>
      </c>
      <c r="D179" s="21" t="s">
        <v>93</v>
      </c>
      <c r="E179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79" s="17" t="s">
        <v>70</v>
      </c>
      <c r="G179" s="32">
        <v>1723</v>
      </c>
      <c r="H179" s="17" t="s">
        <v>21</v>
      </c>
      <c r="I179" s="17" t="s">
        <v>22</v>
      </c>
      <c r="J179" s="27">
        <v>3.12</v>
      </c>
      <c r="K179" s="28">
        <f t="shared" si="13"/>
        <v>-1</v>
      </c>
      <c r="L179" s="19"/>
      <c r="M179" s="27">
        <f t="shared" si="14"/>
        <v>0</v>
      </c>
      <c r="N179" s="27"/>
      <c r="O179" s="8"/>
      <c r="P179" s="10"/>
    </row>
    <row r="180" s="3" customFormat="1" ht="108" outlineLevel="1" spans="1:16">
      <c r="A180" s="20" t="s">
        <v>446</v>
      </c>
      <c r="B180" s="17" t="s">
        <v>354</v>
      </c>
      <c r="C180" s="31" t="s">
        <v>447</v>
      </c>
      <c r="D180" s="21" t="s">
        <v>93</v>
      </c>
      <c r="E180" s="22" t="str">
        <f t="shared" si="12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0" s="17" t="s">
        <v>70</v>
      </c>
      <c r="G180" s="32">
        <v>6796</v>
      </c>
      <c r="H180" s="17" t="s">
        <v>21</v>
      </c>
      <c r="I180" s="17" t="s">
        <v>22</v>
      </c>
      <c r="J180" s="27">
        <v>4.16</v>
      </c>
      <c r="K180" s="28">
        <f t="shared" si="13"/>
        <v>-1</v>
      </c>
      <c r="L180" s="19"/>
      <c r="M180" s="27">
        <f t="shared" si="14"/>
        <v>0</v>
      </c>
      <c r="N180" s="27"/>
      <c r="O180" s="8"/>
      <c r="P180" s="10"/>
    </row>
    <row r="181" s="3" customFormat="1" ht="108" outlineLevel="1" spans="1:16">
      <c r="A181" s="20" t="s">
        <v>448</v>
      </c>
      <c r="B181" s="17" t="s">
        <v>354</v>
      </c>
      <c r="C181" s="31" t="s">
        <v>449</v>
      </c>
      <c r="D181" s="21" t="s">
        <v>93</v>
      </c>
      <c r="E181" s="22" t="str">
        <f t="shared" ref="E181:E215" si="15">"1.依据清单及图纸所示，按"&amp;B181&amp;"的数量以"&amp;F181&amp;"计量；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1" s="17" t="s">
        <v>70</v>
      </c>
      <c r="G181" s="32">
        <v>120</v>
      </c>
      <c r="H181" s="17" t="s">
        <v>21</v>
      </c>
      <c r="I181" s="17" t="s">
        <v>22</v>
      </c>
      <c r="J181" s="27">
        <v>5.31</v>
      </c>
      <c r="K181" s="28">
        <f t="shared" ref="K181:K215" si="16">(L181-J181)/J181</f>
        <v>-1</v>
      </c>
      <c r="L181" s="19"/>
      <c r="M181" s="27">
        <f t="shared" ref="M181:M215" si="17">L181*G181</f>
        <v>0</v>
      </c>
      <c r="N181" s="27"/>
      <c r="O181" s="8"/>
      <c r="P181" s="10"/>
    </row>
    <row r="182" s="3" customFormat="1" ht="108" outlineLevel="1" spans="1:16">
      <c r="A182" s="20" t="s">
        <v>450</v>
      </c>
      <c r="B182" s="17" t="s">
        <v>354</v>
      </c>
      <c r="C182" s="31" t="s">
        <v>451</v>
      </c>
      <c r="D182" s="21" t="s">
        <v>93</v>
      </c>
      <c r="E182" s="22" t="str">
        <f t="shared" si="15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2" s="17" t="s">
        <v>70</v>
      </c>
      <c r="G182" s="32">
        <v>22139</v>
      </c>
      <c r="H182" s="17" t="s">
        <v>21</v>
      </c>
      <c r="I182" s="17" t="s">
        <v>22</v>
      </c>
      <c r="J182" s="27">
        <v>7.7</v>
      </c>
      <c r="K182" s="28">
        <f t="shared" si="16"/>
        <v>-1</v>
      </c>
      <c r="L182" s="19"/>
      <c r="M182" s="27">
        <f t="shared" si="17"/>
        <v>0</v>
      </c>
      <c r="N182" s="27"/>
      <c r="O182" s="8"/>
      <c r="P182" s="10"/>
    </row>
    <row r="183" s="3" customFormat="1" ht="108" outlineLevel="1" spans="1:16">
      <c r="A183" s="20" t="s">
        <v>452</v>
      </c>
      <c r="B183" s="17" t="s">
        <v>354</v>
      </c>
      <c r="C183" s="31" t="s">
        <v>453</v>
      </c>
      <c r="D183" s="21" t="s">
        <v>93</v>
      </c>
      <c r="E183" s="22" t="str">
        <f t="shared" si="15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3" s="17" t="s">
        <v>70</v>
      </c>
      <c r="G183" s="32">
        <v>7889</v>
      </c>
      <c r="H183" s="17" t="s">
        <v>21</v>
      </c>
      <c r="I183" s="17" t="s">
        <v>22</v>
      </c>
      <c r="J183" s="27">
        <v>3.12</v>
      </c>
      <c r="K183" s="28">
        <f t="shared" si="16"/>
        <v>-1</v>
      </c>
      <c r="L183" s="19"/>
      <c r="M183" s="27">
        <f t="shared" si="17"/>
        <v>0</v>
      </c>
      <c r="N183" s="27"/>
      <c r="O183" s="8"/>
      <c r="P183" s="10"/>
    </row>
    <row r="184" s="3" customFormat="1" ht="108" outlineLevel="1" spans="1:16">
      <c r="A184" s="20" t="s">
        <v>454</v>
      </c>
      <c r="B184" s="17" t="s">
        <v>354</v>
      </c>
      <c r="C184" s="31" t="s">
        <v>455</v>
      </c>
      <c r="D184" s="21" t="s">
        <v>93</v>
      </c>
      <c r="E184" s="22" t="str">
        <f t="shared" si="15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4" s="17" t="s">
        <v>70</v>
      </c>
      <c r="G184" s="32">
        <v>22863</v>
      </c>
      <c r="H184" s="17" t="s">
        <v>21</v>
      </c>
      <c r="I184" s="17" t="s">
        <v>22</v>
      </c>
      <c r="J184" s="27">
        <v>3.12</v>
      </c>
      <c r="K184" s="28">
        <f t="shared" si="16"/>
        <v>-1</v>
      </c>
      <c r="L184" s="19"/>
      <c r="M184" s="27">
        <f t="shared" si="17"/>
        <v>0</v>
      </c>
      <c r="N184" s="27"/>
      <c r="O184" s="8"/>
      <c r="P184" s="10"/>
    </row>
    <row r="185" s="3" customFormat="1" ht="108" outlineLevel="1" spans="1:16">
      <c r="A185" s="20" t="s">
        <v>456</v>
      </c>
      <c r="B185" s="17" t="s">
        <v>354</v>
      </c>
      <c r="C185" s="31" t="s">
        <v>457</v>
      </c>
      <c r="D185" s="21" t="s">
        <v>93</v>
      </c>
      <c r="E185" s="22" t="str">
        <f t="shared" si="15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5" s="17" t="s">
        <v>70</v>
      </c>
      <c r="G185" s="32">
        <v>16145</v>
      </c>
      <c r="H185" s="17" t="s">
        <v>21</v>
      </c>
      <c r="I185" s="17" t="s">
        <v>22</v>
      </c>
      <c r="J185" s="27">
        <v>3.12</v>
      </c>
      <c r="K185" s="28">
        <f t="shared" si="16"/>
        <v>-1</v>
      </c>
      <c r="L185" s="19"/>
      <c r="M185" s="27">
        <f t="shared" si="17"/>
        <v>0</v>
      </c>
      <c r="N185" s="27"/>
      <c r="O185" s="8"/>
      <c r="P185" s="10"/>
    </row>
    <row r="186" s="3" customFormat="1" ht="108" outlineLevel="1" spans="1:16">
      <c r="A186" s="20" t="s">
        <v>458</v>
      </c>
      <c r="B186" s="17" t="s">
        <v>354</v>
      </c>
      <c r="C186" s="31" t="s">
        <v>459</v>
      </c>
      <c r="D186" s="21" t="s">
        <v>93</v>
      </c>
      <c r="E186" s="22" t="str">
        <f t="shared" si="15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6" s="17" t="s">
        <v>70</v>
      </c>
      <c r="G186" s="32">
        <v>2047</v>
      </c>
      <c r="H186" s="17" t="s">
        <v>21</v>
      </c>
      <c r="I186" s="17" t="s">
        <v>22</v>
      </c>
      <c r="J186" s="27">
        <v>4.16</v>
      </c>
      <c r="K186" s="28">
        <f t="shared" si="16"/>
        <v>-1</v>
      </c>
      <c r="L186" s="19"/>
      <c r="M186" s="27">
        <f t="shared" si="17"/>
        <v>0</v>
      </c>
      <c r="N186" s="27"/>
      <c r="O186" s="8"/>
      <c r="P186" s="10"/>
    </row>
    <row r="187" s="3" customFormat="1" ht="108" outlineLevel="1" spans="1:16">
      <c r="A187" s="20" t="s">
        <v>460</v>
      </c>
      <c r="B187" s="17" t="s">
        <v>354</v>
      </c>
      <c r="C187" s="31" t="s">
        <v>461</v>
      </c>
      <c r="D187" s="21" t="s">
        <v>93</v>
      </c>
      <c r="E187" s="22" t="str">
        <f t="shared" si="15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7" s="17" t="s">
        <v>70</v>
      </c>
      <c r="G187" s="32">
        <v>3303</v>
      </c>
      <c r="H187" s="17" t="s">
        <v>21</v>
      </c>
      <c r="I187" s="17" t="s">
        <v>22</v>
      </c>
      <c r="J187" s="27">
        <v>5.31</v>
      </c>
      <c r="K187" s="28">
        <f t="shared" si="16"/>
        <v>-1</v>
      </c>
      <c r="L187" s="19"/>
      <c r="M187" s="27">
        <f t="shared" si="17"/>
        <v>0</v>
      </c>
      <c r="N187" s="27"/>
      <c r="O187" s="8"/>
      <c r="P187" s="10"/>
    </row>
    <row r="188" s="3" customFormat="1" ht="108" outlineLevel="1" spans="1:16">
      <c r="A188" s="20" t="s">
        <v>462</v>
      </c>
      <c r="B188" s="17" t="s">
        <v>354</v>
      </c>
      <c r="C188" s="31" t="s">
        <v>463</v>
      </c>
      <c r="D188" s="21" t="s">
        <v>93</v>
      </c>
      <c r="E188" s="22" t="str">
        <f t="shared" si="15"/>
        <v>1.依据清单及图纸所示，按电缆（含电缆接头）的数量以m计量；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8" s="17" t="s">
        <v>70</v>
      </c>
      <c r="G188" s="32">
        <v>13303</v>
      </c>
      <c r="H188" s="17" t="s">
        <v>21</v>
      </c>
      <c r="I188" s="17" t="s">
        <v>22</v>
      </c>
      <c r="J188" s="27">
        <v>7.7</v>
      </c>
      <c r="K188" s="28">
        <f t="shared" si="16"/>
        <v>-1</v>
      </c>
      <c r="L188" s="19"/>
      <c r="M188" s="27">
        <f t="shared" si="17"/>
        <v>0</v>
      </c>
      <c r="N188" s="27"/>
      <c r="O188" s="8"/>
      <c r="P188" s="10"/>
    </row>
    <row r="189" s="3" customFormat="1" ht="120" outlineLevel="1" spans="1:16">
      <c r="A189" s="20" t="s">
        <v>464</v>
      </c>
      <c r="B189" s="17" t="s">
        <v>465</v>
      </c>
      <c r="C189" s="17" t="s">
        <v>466</v>
      </c>
      <c r="D189" s="21" t="s">
        <v>93</v>
      </c>
      <c r="E189" s="22" t="str">
        <f t="shared" si="15"/>
        <v>1.依据清单及图纸所示，按耐火铜芯电缆（风机），含电缆接头的数量以m计量；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89" s="17" t="s">
        <v>70</v>
      </c>
      <c r="G189" s="17">
        <v>630</v>
      </c>
      <c r="H189" s="17" t="s">
        <v>21</v>
      </c>
      <c r="I189" s="44" t="s">
        <v>22</v>
      </c>
      <c r="J189" s="27">
        <v>3.12</v>
      </c>
      <c r="K189" s="28">
        <f t="shared" si="16"/>
        <v>-1</v>
      </c>
      <c r="L189" s="19"/>
      <c r="M189" s="27">
        <f t="shared" si="17"/>
        <v>0</v>
      </c>
      <c r="N189" s="27"/>
      <c r="O189" s="8"/>
      <c r="P189" s="10"/>
    </row>
    <row r="190" s="3" customFormat="1" ht="120" outlineLevel="1" spans="1:16">
      <c r="A190" s="20" t="s">
        <v>467</v>
      </c>
      <c r="B190" s="17" t="s">
        <v>465</v>
      </c>
      <c r="C190" s="17" t="s">
        <v>468</v>
      </c>
      <c r="D190" s="21" t="s">
        <v>93</v>
      </c>
      <c r="E190" s="22" t="str">
        <f t="shared" si="15"/>
        <v>1.依据清单及图纸所示，按耐火铜芯电缆（风机），含电缆接头的数量以m计量；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0" s="17" t="s">
        <v>70</v>
      </c>
      <c r="G190" s="17">
        <v>5927</v>
      </c>
      <c r="H190" s="17" t="s">
        <v>21</v>
      </c>
      <c r="I190" s="44" t="s">
        <v>22</v>
      </c>
      <c r="J190" s="27">
        <v>3.12</v>
      </c>
      <c r="K190" s="28">
        <f t="shared" si="16"/>
        <v>-1</v>
      </c>
      <c r="L190" s="19"/>
      <c r="M190" s="27">
        <f t="shared" si="17"/>
        <v>0</v>
      </c>
      <c r="N190" s="27"/>
      <c r="O190" s="8"/>
      <c r="P190" s="10"/>
    </row>
    <row r="191" s="3" customFormat="1" ht="120" outlineLevel="1" spans="1:16">
      <c r="A191" s="20" t="s">
        <v>469</v>
      </c>
      <c r="B191" s="17" t="s">
        <v>465</v>
      </c>
      <c r="C191" s="17" t="s">
        <v>470</v>
      </c>
      <c r="D191" s="21" t="s">
        <v>93</v>
      </c>
      <c r="E191" s="22" t="str">
        <f t="shared" si="15"/>
        <v>1.依据清单及图纸所示，按耐火铜芯电缆（风机），含电缆接头的数量以m计量；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1" s="17" t="s">
        <v>70</v>
      </c>
      <c r="G191" s="17">
        <v>6007</v>
      </c>
      <c r="H191" s="17" t="s">
        <v>21</v>
      </c>
      <c r="I191" s="44" t="s">
        <v>22</v>
      </c>
      <c r="J191" s="27">
        <v>4.16</v>
      </c>
      <c r="K191" s="28">
        <f t="shared" si="16"/>
        <v>-1</v>
      </c>
      <c r="L191" s="19"/>
      <c r="M191" s="27">
        <f t="shared" si="17"/>
        <v>0</v>
      </c>
      <c r="N191" s="27"/>
      <c r="O191" s="8"/>
      <c r="P191" s="10"/>
    </row>
    <row r="192" s="3" customFormat="1" ht="120" outlineLevel="1" spans="1:16">
      <c r="A192" s="20" t="s">
        <v>471</v>
      </c>
      <c r="B192" s="17" t="s">
        <v>465</v>
      </c>
      <c r="C192" s="17" t="s">
        <v>472</v>
      </c>
      <c r="D192" s="21" t="s">
        <v>93</v>
      </c>
      <c r="E192" s="22" t="str">
        <f t="shared" si="15"/>
        <v>1.依据清单及图纸所示，按耐火铜芯电缆（风机），含电缆接头的数量以m计量；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2" s="17" t="s">
        <v>70</v>
      </c>
      <c r="G192" s="17">
        <v>3411</v>
      </c>
      <c r="H192" s="17" t="s">
        <v>21</v>
      </c>
      <c r="I192" s="44" t="s">
        <v>22</v>
      </c>
      <c r="J192" s="27">
        <v>5.31</v>
      </c>
      <c r="K192" s="28">
        <f t="shared" si="16"/>
        <v>-1</v>
      </c>
      <c r="L192" s="19"/>
      <c r="M192" s="27">
        <f t="shared" si="17"/>
        <v>0</v>
      </c>
      <c r="N192" s="27"/>
      <c r="O192" s="8"/>
      <c r="P192" s="10"/>
    </row>
    <row r="193" s="3" customFormat="1" ht="120" outlineLevel="1" spans="1:16">
      <c r="A193" s="20" t="s">
        <v>473</v>
      </c>
      <c r="B193" s="17" t="s">
        <v>465</v>
      </c>
      <c r="C193" s="17" t="s">
        <v>474</v>
      </c>
      <c r="D193" s="21" t="s">
        <v>93</v>
      </c>
      <c r="E193" s="22" t="str">
        <f t="shared" si="15"/>
        <v>1.依据清单及图纸所示，按耐火铜芯电缆（风机），含电缆接头的数量以m计量；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3" s="17" t="s">
        <v>70</v>
      </c>
      <c r="G193" s="17">
        <v>3411</v>
      </c>
      <c r="H193" s="17" t="s">
        <v>21</v>
      </c>
      <c r="I193" s="44" t="s">
        <v>22</v>
      </c>
      <c r="J193" s="27">
        <v>7.7</v>
      </c>
      <c r="K193" s="28">
        <f t="shared" si="16"/>
        <v>-1</v>
      </c>
      <c r="L193" s="19"/>
      <c r="M193" s="27">
        <f t="shared" si="17"/>
        <v>0</v>
      </c>
      <c r="N193" s="27"/>
      <c r="O193" s="8"/>
      <c r="P193" s="10"/>
    </row>
    <row r="194" s="3" customFormat="1" ht="120" outlineLevel="1" spans="1:16">
      <c r="A194" s="20" t="s">
        <v>475</v>
      </c>
      <c r="B194" s="17" t="s">
        <v>465</v>
      </c>
      <c r="C194" s="17" t="s">
        <v>476</v>
      </c>
      <c r="D194" s="21" t="s">
        <v>93</v>
      </c>
      <c r="E194" s="22" t="str">
        <f t="shared" si="15"/>
        <v>1.依据清单及图纸所示，按耐火铜芯电缆（风机），含电缆接头的数量以m计量；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4" s="17" t="s">
        <v>70</v>
      </c>
      <c r="G194" s="17">
        <v>1300</v>
      </c>
      <c r="H194" s="17" t="s">
        <v>21</v>
      </c>
      <c r="I194" s="44" t="s">
        <v>22</v>
      </c>
      <c r="J194" s="27">
        <v>7.7</v>
      </c>
      <c r="K194" s="28">
        <f t="shared" si="16"/>
        <v>-1</v>
      </c>
      <c r="L194" s="19"/>
      <c r="M194" s="27">
        <f t="shared" si="17"/>
        <v>0</v>
      </c>
      <c r="N194" s="27"/>
      <c r="O194" s="8"/>
      <c r="P194" s="10"/>
    </row>
    <row r="195" s="3" customFormat="1" ht="120" outlineLevel="1" spans="1:16">
      <c r="A195" s="20" t="s">
        <v>477</v>
      </c>
      <c r="B195" s="17" t="s">
        <v>465</v>
      </c>
      <c r="C195" s="17" t="s">
        <v>478</v>
      </c>
      <c r="D195" s="21" t="s">
        <v>93</v>
      </c>
      <c r="E195" s="22" t="str">
        <f t="shared" si="15"/>
        <v>1.依据清单及图纸所示，按耐火铜芯电缆（风机），含电缆接头的数量以m计量；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5" s="17" t="s">
        <v>70</v>
      </c>
      <c r="G195" s="17">
        <v>1090</v>
      </c>
      <c r="H195" s="17" t="s">
        <v>21</v>
      </c>
      <c r="I195" s="44" t="s">
        <v>22</v>
      </c>
      <c r="J195" s="27">
        <v>3.12</v>
      </c>
      <c r="K195" s="28">
        <f t="shared" si="16"/>
        <v>-1</v>
      </c>
      <c r="L195" s="19"/>
      <c r="M195" s="27">
        <f t="shared" si="17"/>
        <v>0</v>
      </c>
      <c r="N195" s="27"/>
      <c r="O195" s="8"/>
      <c r="P195" s="10"/>
    </row>
    <row r="196" s="3" customFormat="1" ht="108" outlineLevel="1" spans="1:16">
      <c r="A196" s="20" t="s">
        <v>479</v>
      </c>
      <c r="B196" s="17" t="s">
        <v>480</v>
      </c>
      <c r="C196" s="17" t="s">
        <v>481</v>
      </c>
      <c r="D196" s="21" t="s">
        <v>69</v>
      </c>
      <c r="E196" s="22" t="str">
        <f t="shared" si="15"/>
        <v>1.依据清单及图纸所示，按桥架拆除的数量以m计量；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6" s="17" t="s">
        <v>70</v>
      </c>
      <c r="G196" s="17">
        <v>52574</v>
      </c>
      <c r="H196" s="17" t="s">
        <v>21</v>
      </c>
      <c r="I196" s="17" t="s">
        <v>71</v>
      </c>
      <c r="J196" s="27">
        <v>13</v>
      </c>
      <c r="K196" s="28">
        <f t="shared" si="16"/>
        <v>-1</v>
      </c>
      <c r="L196" s="19"/>
      <c r="M196" s="27">
        <f t="shared" si="17"/>
        <v>0</v>
      </c>
      <c r="N196" s="27"/>
      <c r="O196" s="8"/>
      <c r="P196" s="10"/>
    </row>
    <row r="197" s="3" customFormat="1" ht="108" outlineLevel="1" spans="1:16">
      <c r="A197" s="20" t="s">
        <v>482</v>
      </c>
      <c r="B197" s="17" t="s">
        <v>483</v>
      </c>
      <c r="C197" s="17" t="s">
        <v>481</v>
      </c>
      <c r="D197" s="22" t="s">
        <v>484</v>
      </c>
      <c r="E197" s="22" t="str">
        <f t="shared" si="15"/>
        <v>1.依据清单及图纸所示，按桥架安装的数量以m计量；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7" s="17" t="s">
        <v>70</v>
      </c>
      <c r="G197" s="17">
        <v>52574</v>
      </c>
      <c r="H197" s="17" t="s">
        <v>21</v>
      </c>
      <c r="I197" s="17" t="s">
        <v>22</v>
      </c>
      <c r="J197" s="27">
        <v>26.01</v>
      </c>
      <c r="K197" s="28">
        <f t="shared" si="16"/>
        <v>-1</v>
      </c>
      <c r="L197" s="19"/>
      <c r="M197" s="27">
        <f t="shared" si="17"/>
        <v>0</v>
      </c>
      <c r="N197" s="27"/>
      <c r="O197" s="8"/>
      <c r="P197" s="10"/>
    </row>
    <row r="198" s="3" customFormat="1" ht="108" outlineLevel="1" spans="1:16">
      <c r="A198" s="20" t="s">
        <v>485</v>
      </c>
      <c r="B198" s="17" t="s">
        <v>486</v>
      </c>
      <c r="C198" s="17" t="s">
        <v>487</v>
      </c>
      <c r="D198" s="21" t="s">
        <v>69</v>
      </c>
      <c r="E198" s="22" t="str">
        <f t="shared" si="15"/>
        <v>1.依据清单及图纸所示，按电缆托架的数量以套计量；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8" s="17" t="s">
        <v>20</v>
      </c>
      <c r="G198" s="17">
        <v>46504</v>
      </c>
      <c r="H198" s="17" t="s">
        <v>21</v>
      </c>
      <c r="I198" s="17" t="s">
        <v>71</v>
      </c>
      <c r="J198" s="27">
        <v>5.2</v>
      </c>
      <c r="K198" s="28">
        <f t="shared" si="16"/>
        <v>-1</v>
      </c>
      <c r="L198" s="19"/>
      <c r="M198" s="27">
        <f t="shared" si="17"/>
        <v>0</v>
      </c>
      <c r="N198" s="27"/>
      <c r="O198" s="8"/>
      <c r="P198" s="10"/>
    </row>
    <row r="199" s="3" customFormat="1" ht="108" outlineLevel="1" spans="1:16">
      <c r="A199" s="20" t="s">
        <v>488</v>
      </c>
      <c r="B199" s="17" t="s">
        <v>486</v>
      </c>
      <c r="C199" s="17" t="s">
        <v>487</v>
      </c>
      <c r="D199" s="22" t="s">
        <v>489</v>
      </c>
      <c r="E199" s="22" t="str">
        <f t="shared" si="15"/>
        <v>1.依据清单及图纸所示，按电缆托架的数量以套计量；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199" s="17" t="s">
        <v>20</v>
      </c>
      <c r="G199" s="17">
        <v>46504</v>
      </c>
      <c r="H199" s="17" t="s">
        <v>21</v>
      </c>
      <c r="I199" s="17" t="s">
        <v>22</v>
      </c>
      <c r="J199" s="27">
        <v>15.6</v>
      </c>
      <c r="K199" s="28">
        <f t="shared" si="16"/>
        <v>-1</v>
      </c>
      <c r="L199" s="19"/>
      <c r="M199" s="27">
        <f t="shared" si="17"/>
        <v>0</v>
      </c>
      <c r="N199" s="27"/>
      <c r="O199" s="8"/>
      <c r="P199" s="10"/>
    </row>
    <row r="200" s="3" customFormat="1" ht="108" outlineLevel="1" spans="1:16">
      <c r="A200" s="20" t="s">
        <v>490</v>
      </c>
      <c r="B200" s="17" t="s">
        <v>491</v>
      </c>
      <c r="C200" s="17" t="s">
        <v>492</v>
      </c>
      <c r="D200" s="21" t="s">
        <v>69</v>
      </c>
      <c r="E200" s="22" t="str">
        <f t="shared" si="15"/>
        <v>1.依据清单及图纸所示，按可控式扬声器功放拆除的数量以个计量；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0" s="17" t="s">
        <v>32</v>
      </c>
      <c r="G200" s="17">
        <v>263</v>
      </c>
      <c r="H200" s="17" t="s">
        <v>21</v>
      </c>
      <c r="I200" s="17" t="s">
        <v>71</v>
      </c>
      <c r="J200" s="27">
        <v>70.22</v>
      </c>
      <c r="K200" s="28">
        <f t="shared" si="16"/>
        <v>-1</v>
      </c>
      <c r="L200" s="19"/>
      <c r="M200" s="27">
        <f t="shared" si="17"/>
        <v>0</v>
      </c>
      <c r="N200" s="27"/>
      <c r="O200" s="8"/>
      <c r="P200" s="10"/>
    </row>
    <row r="201" s="3" customFormat="1" ht="108" outlineLevel="1" spans="1:16">
      <c r="A201" s="20" t="s">
        <v>493</v>
      </c>
      <c r="B201" s="17" t="s">
        <v>494</v>
      </c>
      <c r="C201" s="17" t="s">
        <v>492</v>
      </c>
      <c r="D201" s="22" t="s">
        <v>168</v>
      </c>
      <c r="E201" s="22" t="str">
        <f t="shared" si="15"/>
        <v>1.依据清单及图纸所示，按可控式扬声器功放的数量以个计量；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1" s="17" t="s">
        <v>32</v>
      </c>
      <c r="G201" s="17">
        <v>263</v>
      </c>
      <c r="H201" s="17" t="s">
        <v>21</v>
      </c>
      <c r="I201" s="17" t="s">
        <v>22</v>
      </c>
      <c r="J201" s="27">
        <v>140.44</v>
      </c>
      <c r="K201" s="28">
        <f t="shared" si="16"/>
        <v>-1</v>
      </c>
      <c r="L201" s="19"/>
      <c r="M201" s="27">
        <f t="shared" si="17"/>
        <v>0</v>
      </c>
      <c r="N201" s="27"/>
      <c r="O201" s="8"/>
      <c r="P201" s="10"/>
    </row>
    <row r="202" s="3" customFormat="1" ht="108" outlineLevel="1" spans="1:16">
      <c r="A202" s="20" t="s">
        <v>495</v>
      </c>
      <c r="B202" s="17" t="s">
        <v>496</v>
      </c>
      <c r="C202" s="17" t="s">
        <v>497</v>
      </c>
      <c r="D202" s="21" t="s">
        <v>69</v>
      </c>
      <c r="E202" s="22" t="str">
        <f t="shared" si="15"/>
        <v>1.依据清单及图纸所示，按可挠金属软管拆除的数量以米计量；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2" s="17" t="s">
        <v>60</v>
      </c>
      <c r="G202" s="17">
        <v>1972</v>
      </c>
      <c r="H202" s="17" t="s">
        <v>21</v>
      </c>
      <c r="I202" s="17" t="s">
        <v>71</v>
      </c>
      <c r="J202" s="27">
        <v>3.12</v>
      </c>
      <c r="K202" s="28">
        <f t="shared" si="16"/>
        <v>-1</v>
      </c>
      <c r="L202" s="19"/>
      <c r="M202" s="27">
        <f t="shared" si="17"/>
        <v>0</v>
      </c>
      <c r="N202" s="27"/>
      <c r="O202" s="8"/>
      <c r="P202" s="10"/>
    </row>
    <row r="203" s="3" customFormat="1" ht="108" outlineLevel="1" spans="1:16">
      <c r="A203" s="20" t="s">
        <v>498</v>
      </c>
      <c r="B203" s="17" t="s">
        <v>499</v>
      </c>
      <c r="C203" s="17" t="s">
        <v>497</v>
      </c>
      <c r="D203" s="22" t="s">
        <v>500</v>
      </c>
      <c r="E203" s="22" t="str">
        <f t="shared" si="15"/>
        <v>1.依据清单及图纸所示，按可挠金属软管的数量以米计量；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3" s="17" t="s">
        <v>60</v>
      </c>
      <c r="G203" s="17">
        <v>1972</v>
      </c>
      <c r="H203" s="17" t="s">
        <v>56</v>
      </c>
      <c r="I203" s="17" t="s">
        <v>22</v>
      </c>
      <c r="J203" s="27">
        <v>20.8</v>
      </c>
      <c r="K203" s="28">
        <f t="shared" si="16"/>
        <v>-1</v>
      </c>
      <c r="L203" s="19"/>
      <c r="M203" s="27">
        <f t="shared" si="17"/>
        <v>0</v>
      </c>
      <c r="N203" s="27"/>
      <c r="O203" s="8"/>
      <c r="P203" s="10"/>
    </row>
    <row r="204" s="3" customFormat="1" ht="108" outlineLevel="1" spans="1:16">
      <c r="A204" s="20" t="s">
        <v>501</v>
      </c>
      <c r="B204" s="17" t="s">
        <v>496</v>
      </c>
      <c r="C204" s="17" t="s">
        <v>502</v>
      </c>
      <c r="D204" s="21" t="s">
        <v>69</v>
      </c>
      <c r="E204" s="22" t="str">
        <f t="shared" si="15"/>
        <v>1.依据清单及图纸所示，按可挠金属软管拆除的数量以米计量；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4" s="17" t="s">
        <v>60</v>
      </c>
      <c r="G204" s="17">
        <v>14439</v>
      </c>
      <c r="H204" s="17" t="s">
        <v>21</v>
      </c>
      <c r="I204" s="17" t="s">
        <v>71</v>
      </c>
      <c r="J204" s="27">
        <v>2.6</v>
      </c>
      <c r="K204" s="28">
        <f t="shared" si="16"/>
        <v>-1</v>
      </c>
      <c r="L204" s="19"/>
      <c r="M204" s="27">
        <f t="shared" si="17"/>
        <v>0</v>
      </c>
      <c r="N204" s="27"/>
      <c r="O204" s="8"/>
      <c r="P204" s="10"/>
    </row>
    <row r="205" s="3" customFormat="1" ht="108" outlineLevel="1" spans="1:16">
      <c r="A205" s="20" t="s">
        <v>503</v>
      </c>
      <c r="B205" s="17" t="s">
        <v>499</v>
      </c>
      <c r="C205" s="17" t="s">
        <v>502</v>
      </c>
      <c r="D205" s="22" t="s">
        <v>500</v>
      </c>
      <c r="E205" s="22" t="str">
        <f t="shared" si="15"/>
        <v>1.依据清单及图纸所示，按可挠金属软管的数量以米计量；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5" s="17" t="s">
        <v>60</v>
      </c>
      <c r="G205" s="17">
        <v>14439</v>
      </c>
      <c r="H205" s="17" t="s">
        <v>56</v>
      </c>
      <c r="I205" s="17" t="s">
        <v>22</v>
      </c>
      <c r="J205" s="27">
        <v>10.16</v>
      </c>
      <c r="K205" s="28">
        <f t="shared" si="16"/>
        <v>-1</v>
      </c>
      <c r="L205" s="19"/>
      <c r="M205" s="27">
        <f t="shared" si="17"/>
        <v>0</v>
      </c>
      <c r="N205" s="27"/>
      <c r="O205" s="8"/>
      <c r="P205" s="10"/>
    </row>
    <row r="206" s="3" customFormat="1" ht="108" outlineLevel="1" spans="1:16">
      <c r="A206" s="20" t="s">
        <v>504</v>
      </c>
      <c r="B206" s="17" t="s">
        <v>505</v>
      </c>
      <c r="C206" s="17" t="s">
        <v>506</v>
      </c>
      <c r="D206" s="21" t="s">
        <v>69</v>
      </c>
      <c r="E206" s="22" t="str">
        <f t="shared" si="15"/>
        <v>1.依据清单及图纸所示，按普利卡管拆除的数量以个计量；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6" s="17" t="s">
        <v>32</v>
      </c>
      <c r="G206" s="17">
        <v>7470</v>
      </c>
      <c r="H206" s="17" t="s">
        <v>21</v>
      </c>
      <c r="I206" s="17" t="s">
        <v>71</v>
      </c>
      <c r="J206" s="27">
        <v>3.12</v>
      </c>
      <c r="K206" s="28">
        <f t="shared" si="16"/>
        <v>-1</v>
      </c>
      <c r="L206" s="19"/>
      <c r="M206" s="27">
        <f t="shared" si="17"/>
        <v>0</v>
      </c>
      <c r="N206" s="27"/>
      <c r="O206" s="8"/>
      <c r="P206" s="10"/>
    </row>
    <row r="207" s="3" customFormat="1" ht="108" outlineLevel="1" spans="1:16">
      <c r="A207" s="20" t="s">
        <v>507</v>
      </c>
      <c r="B207" s="17" t="s">
        <v>508</v>
      </c>
      <c r="C207" s="17" t="s">
        <v>506</v>
      </c>
      <c r="D207" s="22" t="s">
        <v>500</v>
      </c>
      <c r="E207" s="22" t="str">
        <f t="shared" si="15"/>
        <v>1.依据清单及图纸所示，按普利卡管的数量以个计量；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7" s="17" t="s">
        <v>32</v>
      </c>
      <c r="G207" s="17">
        <v>7470</v>
      </c>
      <c r="H207" s="17" t="s">
        <v>56</v>
      </c>
      <c r="I207" s="17" t="s">
        <v>22</v>
      </c>
      <c r="J207" s="27">
        <v>15.38</v>
      </c>
      <c r="K207" s="28">
        <f t="shared" si="16"/>
        <v>-1</v>
      </c>
      <c r="L207" s="19"/>
      <c r="M207" s="27">
        <f t="shared" si="17"/>
        <v>0</v>
      </c>
      <c r="N207" s="27"/>
      <c r="O207" s="8"/>
      <c r="P207" s="10"/>
    </row>
    <row r="208" s="3" customFormat="1" ht="108" outlineLevel="1" spans="1:16">
      <c r="A208" s="20" t="s">
        <v>509</v>
      </c>
      <c r="B208" s="17" t="s">
        <v>510</v>
      </c>
      <c r="C208" s="17" t="s">
        <v>511</v>
      </c>
      <c r="D208" s="21" t="s">
        <v>69</v>
      </c>
      <c r="E208" s="22" t="str">
        <f t="shared" si="15"/>
        <v>1.依据清单及图纸所示，按镀锌钢管拆除的数量以m计量；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8" s="17" t="s">
        <v>70</v>
      </c>
      <c r="G208" s="17">
        <v>2366</v>
      </c>
      <c r="H208" s="17" t="s">
        <v>21</v>
      </c>
      <c r="I208" s="17" t="s">
        <v>71</v>
      </c>
      <c r="J208" s="27">
        <v>4.13</v>
      </c>
      <c r="K208" s="28">
        <f t="shared" si="16"/>
        <v>-1</v>
      </c>
      <c r="L208" s="19"/>
      <c r="M208" s="27">
        <f t="shared" si="17"/>
        <v>0</v>
      </c>
      <c r="N208" s="27"/>
      <c r="O208" s="8"/>
      <c r="P208" s="10"/>
    </row>
    <row r="209" s="3" customFormat="1" ht="108" outlineLevel="1" spans="1:16">
      <c r="A209" s="20" t="s">
        <v>512</v>
      </c>
      <c r="B209" s="17" t="s">
        <v>513</v>
      </c>
      <c r="C209" s="17" t="s">
        <v>511</v>
      </c>
      <c r="D209" s="22" t="s">
        <v>500</v>
      </c>
      <c r="E209" s="22" t="str">
        <f t="shared" si="15"/>
        <v>1.依据清单及图纸所示，按镀锌钢管的数量以m计量；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09" s="17" t="s">
        <v>70</v>
      </c>
      <c r="G209" s="17">
        <v>2366</v>
      </c>
      <c r="H209" s="17" t="s">
        <v>56</v>
      </c>
      <c r="I209" s="17" t="s">
        <v>22</v>
      </c>
      <c r="J209" s="27">
        <v>22.79</v>
      </c>
      <c r="K209" s="28">
        <f t="shared" si="16"/>
        <v>-1</v>
      </c>
      <c r="L209" s="19"/>
      <c r="M209" s="27">
        <f t="shared" si="17"/>
        <v>0</v>
      </c>
      <c r="N209" s="27"/>
      <c r="O209" s="8"/>
      <c r="P209" s="10"/>
    </row>
    <row r="210" s="3" customFormat="1" ht="108" outlineLevel="1" spans="1:16">
      <c r="A210" s="20" t="s">
        <v>514</v>
      </c>
      <c r="B210" s="17" t="s">
        <v>515</v>
      </c>
      <c r="C210" s="17" t="s">
        <v>516</v>
      </c>
      <c r="D210" s="21" t="s">
        <v>69</v>
      </c>
      <c r="E210" s="22" t="str">
        <f t="shared" si="15"/>
        <v>1.依据清单及图纸所示，按硅芯管的数量以m计量；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0" s="17" t="s">
        <v>70</v>
      </c>
      <c r="G210" s="17">
        <v>24665</v>
      </c>
      <c r="H210" s="17" t="s">
        <v>21</v>
      </c>
      <c r="I210" s="17" t="s">
        <v>71</v>
      </c>
      <c r="J210" s="27">
        <v>1</v>
      </c>
      <c r="K210" s="28">
        <f t="shared" si="16"/>
        <v>-1</v>
      </c>
      <c r="L210" s="19"/>
      <c r="M210" s="27">
        <f t="shared" si="17"/>
        <v>0</v>
      </c>
      <c r="N210" s="27"/>
      <c r="O210" s="8"/>
      <c r="P210" s="10"/>
    </row>
    <row r="211" s="3" customFormat="1" ht="108" outlineLevel="1" spans="1:16">
      <c r="A211" s="20" t="s">
        <v>517</v>
      </c>
      <c r="B211" s="17" t="s">
        <v>515</v>
      </c>
      <c r="C211" s="17" t="s">
        <v>516</v>
      </c>
      <c r="D211" s="22" t="s">
        <v>500</v>
      </c>
      <c r="E211" s="22" t="str">
        <f t="shared" si="15"/>
        <v>1.依据清单及图纸所示，按硅芯管的数量以m计量；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1" s="17" t="s">
        <v>70</v>
      </c>
      <c r="G211" s="17">
        <v>24665</v>
      </c>
      <c r="H211" s="17" t="s">
        <v>21</v>
      </c>
      <c r="I211" s="17" t="s">
        <v>22</v>
      </c>
      <c r="J211" s="27">
        <v>2</v>
      </c>
      <c r="K211" s="28">
        <f t="shared" si="16"/>
        <v>-1</v>
      </c>
      <c r="L211" s="19"/>
      <c r="M211" s="27">
        <f t="shared" si="17"/>
        <v>0</v>
      </c>
      <c r="N211" s="27"/>
      <c r="O211" s="8"/>
      <c r="P211" s="10"/>
    </row>
    <row r="212" s="3" customFormat="1" ht="108" outlineLevel="1" spans="1:16">
      <c r="A212" s="20" t="s">
        <v>518</v>
      </c>
      <c r="B212" s="17" t="s">
        <v>519</v>
      </c>
      <c r="C212" s="17" t="s">
        <v>520</v>
      </c>
      <c r="D212" s="21" t="s">
        <v>69</v>
      </c>
      <c r="E212" s="22" t="str">
        <f t="shared" si="15"/>
        <v>1.依据清单及图纸所示，按金属线槽拆除的数量以m计量；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2" s="17" t="s">
        <v>70</v>
      </c>
      <c r="G212" s="17">
        <v>27450</v>
      </c>
      <c r="H212" s="17" t="s">
        <v>21</v>
      </c>
      <c r="I212" s="17" t="s">
        <v>71</v>
      </c>
      <c r="J212" s="27">
        <v>13</v>
      </c>
      <c r="K212" s="28">
        <f t="shared" si="16"/>
        <v>-1</v>
      </c>
      <c r="L212" s="19"/>
      <c r="M212" s="27">
        <f t="shared" si="17"/>
        <v>0</v>
      </c>
      <c r="N212" s="27"/>
      <c r="O212" s="8"/>
      <c r="P212" s="10"/>
    </row>
    <row r="213" s="3" customFormat="1" ht="108" outlineLevel="1" spans="1:16">
      <c r="A213" s="20" t="s">
        <v>521</v>
      </c>
      <c r="B213" s="17" t="s">
        <v>522</v>
      </c>
      <c r="C213" s="17" t="s">
        <v>520</v>
      </c>
      <c r="D213" s="22" t="s">
        <v>523</v>
      </c>
      <c r="E213" s="22" t="str">
        <f t="shared" si="15"/>
        <v>1.依据清单及图纸所示，按金属线槽的数量以m计量；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3" s="17" t="s">
        <v>70</v>
      </c>
      <c r="G213" s="17">
        <v>27450</v>
      </c>
      <c r="H213" s="17" t="s">
        <v>21</v>
      </c>
      <c r="I213" s="17" t="s">
        <v>22</v>
      </c>
      <c r="J213" s="27">
        <v>26.01</v>
      </c>
      <c r="K213" s="28">
        <f t="shared" si="16"/>
        <v>-1</v>
      </c>
      <c r="L213" s="19"/>
      <c r="M213" s="27">
        <f t="shared" si="17"/>
        <v>0</v>
      </c>
      <c r="N213" s="27"/>
      <c r="O213" s="8"/>
      <c r="P213" s="10"/>
    </row>
    <row r="214" s="3" customFormat="1" ht="108" outlineLevel="1" spans="1:16">
      <c r="A214" s="20" t="s">
        <v>524</v>
      </c>
      <c r="B214" s="17" t="s">
        <v>525</v>
      </c>
      <c r="C214" s="17" t="s">
        <v>526</v>
      </c>
      <c r="D214" s="21" t="s">
        <v>69</v>
      </c>
      <c r="E214" s="22" t="str">
        <f t="shared" si="15"/>
        <v>1.依据清单及图纸所示，按红外对射仪的数量以对计量；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4" s="17" t="s">
        <v>44</v>
      </c>
      <c r="G214" s="17">
        <v>54</v>
      </c>
      <c r="H214" s="17" t="s">
        <v>21</v>
      </c>
      <c r="I214" s="17" t="s">
        <v>71</v>
      </c>
      <c r="J214" s="27">
        <v>78.02</v>
      </c>
      <c r="K214" s="28">
        <f t="shared" si="16"/>
        <v>-1</v>
      </c>
      <c r="L214" s="19"/>
      <c r="M214" s="27">
        <f t="shared" si="17"/>
        <v>0</v>
      </c>
      <c r="N214" s="27"/>
      <c r="O214" s="8"/>
      <c r="P214" s="10"/>
    </row>
    <row r="215" s="3" customFormat="1" ht="108" outlineLevel="1" spans="1:16">
      <c r="A215" s="20" t="s">
        <v>527</v>
      </c>
      <c r="B215" s="17" t="s">
        <v>525</v>
      </c>
      <c r="C215" s="17" t="s">
        <v>526</v>
      </c>
      <c r="D215" s="22" t="s">
        <v>43</v>
      </c>
      <c r="E215" s="22" t="str">
        <f t="shared" si="15"/>
        <v>1.依据清单及图纸所示，按红外对射仪的数量以对计量；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5" s="17" t="s">
        <v>44</v>
      </c>
      <c r="G215" s="17">
        <v>54</v>
      </c>
      <c r="H215" s="17" t="s">
        <v>21</v>
      </c>
      <c r="I215" s="17" t="s">
        <v>22</v>
      </c>
      <c r="J215" s="27">
        <v>156.05</v>
      </c>
      <c r="K215" s="28">
        <f t="shared" si="16"/>
        <v>-1</v>
      </c>
      <c r="L215" s="19"/>
      <c r="M215" s="27">
        <f t="shared" si="17"/>
        <v>0</v>
      </c>
      <c r="N215" s="27"/>
      <c r="O215" s="8"/>
      <c r="P215" s="10"/>
    </row>
    <row r="216" s="3" customFormat="1" ht="24" outlineLevel="1" spans="1:16">
      <c r="A216" s="15" t="s">
        <v>528</v>
      </c>
      <c r="B216" s="16" t="s">
        <v>529</v>
      </c>
      <c r="C216" s="17"/>
      <c r="D216" s="22"/>
      <c r="E216" s="22"/>
      <c r="F216" s="17"/>
      <c r="G216" s="17"/>
      <c r="H216" s="17"/>
      <c r="I216" s="17"/>
      <c r="J216" s="27"/>
      <c r="K216" s="41"/>
      <c r="L216" s="41"/>
      <c r="M216" s="41"/>
      <c r="N216" s="41"/>
      <c r="O216" s="8"/>
      <c r="P216" s="10"/>
    </row>
    <row r="217" s="3" customFormat="1" ht="108" outlineLevel="1" spans="1:16">
      <c r="A217" s="20" t="s">
        <v>102</v>
      </c>
      <c r="B217" s="17" t="s">
        <v>530</v>
      </c>
      <c r="C217" s="17" t="s">
        <v>531</v>
      </c>
      <c r="D217" s="22" t="s">
        <v>532</v>
      </c>
      <c r="E217" s="22" t="str">
        <f t="shared" ref="E217:E224" si="18">"1.依据清单及图纸所示，按"&amp;B217&amp;"的数量以"&amp;F217&amp;"计量；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1.依据清单及图纸所示，按雾天公路行车安全诱导装置的数量以套计量；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7" s="17" t="s">
        <v>20</v>
      </c>
      <c r="G217" s="19">
        <v>500</v>
      </c>
      <c r="H217" s="17" t="s">
        <v>21</v>
      </c>
      <c r="I217" s="17" t="s">
        <v>22</v>
      </c>
      <c r="J217" s="27">
        <v>41.61</v>
      </c>
      <c r="K217" s="28">
        <f t="shared" ref="K217:K224" si="19">(L217-J217)/J217</f>
        <v>-1</v>
      </c>
      <c r="L217" s="19"/>
      <c r="M217" s="27">
        <f t="shared" ref="M217:M224" si="20">L217*G217</f>
        <v>0</v>
      </c>
      <c r="N217" s="41"/>
      <c r="O217" s="8"/>
      <c r="P217" s="10"/>
    </row>
    <row r="218" s="3" customFormat="1" ht="120" outlineLevel="1" spans="1:16">
      <c r="A218" s="20" t="s">
        <v>105</v>
      </c>
      <c r="B218" s="17" t="s">
        <v>533</v>
      </c>
      <c r="C218" s="17" t="s">
        <v>534</v>
      </c>
      <c r="D218" s="22" t="s">
        <v>76</v>
      </c>
      <c r="E218" s="22" t="str">
        <f t="shared" si="18"/>
        <v>1.依据清单及图纸所示，按雾天公路行车安全诱导装置协调器的数量以套计量；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8" s="17" t="s">
        <v>20</v>
      </c>
      <c r="G218" s="19">
        <v>6</v>
      </c>
      <c r="H218" s="17" t="s">
        <v>21</v>
      </c>
      <c r="I218" s="17" t="s">
        <v>22</v>
      </c>
      <c r="J218" s="27">
        <v>156.05</v>
      </c>
      <c r="K218" s="28">
        <f t="shared" si="19"/>
        <v>-1</v>
      </c>
      <c r="L218" s="19"/>
      <c r="M218" s="27">
        <f t="shared" si="20"/>
        <v>0</v>
      </c>
      <c r="N218" s="27"/>
      <c r="O218" s="8"/>
      <c r="P218" s="10"/>
    </row>
    <row r="219" s="3" customFormat="1" ht="120" outlineLevel="1" spans="1:16">
      <c r="A219" s="20" t="s">
        <v>107</v>
      </c>
      <c r="B219" s="17" t="s">
        <v>535</v>
      </c>
      <c r="C219" s="17" t="s">
        <v>536</v>
      </c>
      <c r="D219" s="22" t="s">
        <v>537</v>
      </c>
      <c r="E219" s="22" t="str">
        <f t="shared" si="18"/>
        <v>1.依据清单及图纸所示，按雾天公路行车安全诱导装置控制器的数量以套计量；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19" s="17" t="s">
        <v>20</v>
      </c>
      <c r="G219" s="19">
        <v>2</v>
      </c>
      <c r="H219" s="17" t="s">
        <v>21</v>
      </c>
      <c r="I219" s="17" t="s">
        <v>22</v>
      </c>
      <c r="J219" s="27">
        <v>208.06</v>
      </c>
      <c r="K219" s="28">
        <f t="shared" si="19"/>
        <v>-1</v>
      </c>
      <c r="L219" s="19"/>
      <c r="M219" s="27">
        <f t="shared" si="20"/>
        <v>0</v>
      </c>
      <c r="N219" s="27"/>
      <c r="O219" s="8"/>
      <c r="P219" s="10"/>
    </row>
    <row r="220" s="3" customFormat="1" ht="120" outlineLevel="1" spans="1:16">
      <c r="A220" s="20" t="s">
        <v>109</v>
      </c>
      <c r="B220" s="17" t="s">
        <v>538</v>
      </c>
      <c r="C220" s="17" t="s">
        <v>179</v>
      </c>
      <c r="D220" s="22" t="s">
        <v>19</v>
      </c>
      <c r="E220" s="22" t="str">
        <f t="shared" si="18"/>
        <v>1.依据清单及图纸所示，按雾天公路行车安全诱导系统应用软件的数量以套计量；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0" s="17" t="s">
        <v>20</v>
      </c>
      <c r="G220" s="19">
        <v>1</v>
      </c>
      <c r="H220" s="17" t="s">
        <v>21</v>
      </c>
      <c r="I220" s="17" t="s">
        <v>22</v>
      </c>
      <c r="J220" s="27">
        <v>208.06</v>
      </c>
      <c r="K220" s="28">
        <f t="shared" si="19"/>
        <v>-1</v>
      </c>
      <c r="L220" s="19"/>
      <c r="M220" s="27">
        <f t="shared" si="20"/>
        <v>0</v>
      </c>
      <c r="N220" s="27"/>
      <c r="O220" s="8"/>
      <c r="P220" s="10"/>
    </row>
    <row r="221" s="3" customFormat="1" ht="108" outlineLevel="1" spans="1:16">
      <c r="A221" s="20" t="s">
        <v>112</v>
      </c>
      <c r="B221" s="17" t="s">
        <v>539</v>
      </c>
      <c r="C221" s="17" t="s">
        <v>540</v>
      </c>
      <c r="D221" s="21" t="s">
        <v>93</v>
      </c>
      <c r="E221" s="22" t="str">
        <f t="shared" si="18"/>
        <v>1.依据清单及图纸所示，按电力电缆的数量以米计量；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1" s="17" t="s">
        <v>60</v>
      </c>
      <c r="G221" s="19">
        <v>13200</v>
      </c>
      <c r="H221" s="17" t="s">
        <v>21</v>
      </c>
      <c r="I221" s="17" t="s">
        <v>22</v>
      </c>
      <c r="J221" s="27">
        <v>3.12</v>
      </c>
      <c r="K221" s="28">
        <f t="shared" si="19"/>
        <v>-1</v>
      </c>
      <c r="L221" s="19"/>
      <c r="M221" s="27">
        <f t="shared" si="20"/>
        <v>0</v>
      </c>
      <c r="N221" s="27"/>
      <c r="O221" s="8"/>
      <c r="P221" s="10"/>
    </row>
    <row r="222" s="3" customFormat="1" ht="108" outlineLevel="1" spans="1:16">
      <c r="A222" s="20" t="s">
        <v>114</v>
      </c>
      <c r="B222" s="17" t="s">
        <v>541</v>
      </c>
      <c r="C222" s="17" t="s">
        <v>542</v>
      </c>
      <c r="D222" s="22" t="s">
        <v>500</v>
      </c>
      <c r="E222" s="22" t="str">
        <f t="shared" si="18"/>
        <v>1.依据清单及图纸所示，按PE管的数量以米计量；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2" s="17" t="s">
        <v>60</v>
      </c>
      <c r="G222" s="19">
        <v>6000</v>
      </c>
      <c r="H222" s="17" t="s">
        <v>56</v>
      </c>
      <c r="I222" s="17" t="s">
        <v>22</v>
      </c>
      <c r="J222" s="27">
        <v>6.03</v>
      </c>
      <c r="K222" s="28">
        <f t="shared" si="19"/>
        <v>-1</v>
      </c>
      <c r="L222" s="19"/>
      <c r="M222" s="27">
        <f t="shared" si="20"/>
        <v>0</v>
      </c>
      <c r="N222" s="27"/>
      <c r="O222" s="8"/>
      <c r="P222" s="10"/>
    </row>
    <row r="223" s="3" customFormat="1" ht="108" outlineLevel="1" spans="1:16">
      <c r="A223" s="20" t="s">
        <v>116</v>
      </c>
      <c r="B223" s="17" t="s">
        <v>543</v>
      </c>
      <c r="C223" s="17" t="s">
        <v>544</v>
      </c>
      <c r="D223" s="21" t="s">
        <v>93</v>
      </c>
      <c r="E223" s="22" t="str">
        <f t="shared" si="18"/>
        <v>1.依据清单及图纸所示，按电力电缆 RVV-3*1.5mm2的数量以米计量；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3" s="17" t="s">
        <v>60</v>
      </c>
      <c r="G223" s="19">
        <v>500</v>
      </c>
      <c r="H223" s="17" t="s">
        <v>21</v>
      </c>
      <c r="I223" s="17" t="s">
        <v>22</v>
      </c>
      <c r="J223" s="27">
        <v>2.6</v>
      </c>
      <c r="K223" s="28">
        <f t="shared" si="19"/>
        <v>-1</v>
      </c>
      <c r="L223" s="19"/>
      <c r="M223" s="27">
        <f t="shared" si="20"/>
        <v>0</v>
      </c>
      <c r="N223" s="27"/>
      <c r="O223" s="8"/>
      <c r="P223" s="10"/>
    </row>
    <row r="224" s="3" customFormat="1" ht="108" outlineLevel="1" spans="1:16">
      <c r="A224" s="20" t="s">
        <v>120</v>
      </c>
      <c r="B224" s="17" t="s">
        <v>545</v>
      </c>
      <c r="C224" s="17" t="s">
        <v>293</v>
      </c>
      <c r="D224" s="22" t="s">
        <v>296</v>
      </c>
      <c r="E224" s="22" t="str">
        <f t="shared" si="18"/>
        <v>1.依据清单及图纸所示，按监控配电箱的数量以套计量；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4" s="17" t="s">
        <v>20</v>
      </c>
      <c r="G224" s="19">
        <v>2</v>
      </c>
      <c r="H224" s="17" t="s">
        <v>21</v>
      </c>
      <c r="I224" s="17" t="s">
        <v>22</v>
      </c>
      <c r="J224" s="27">
        <v>208.06</v>
      </c>
      <c r="K224" s="28">
        <f t="shared" si="19"/>
        <v>-1</v>
      </c>
      <c r="L224" s="19"/>
      <c r="M224" s="27">
        <f t="shared" si="20"/>
        <v>0</v>
      </c>
      <c r="N224" s="27"/>
      <c r="O224" s="8"/>
      <c r="P224" s="10"/>
    </row>
    <row r="225" s="3" customFormat="1" ht="24" outlineLevel="1" spans="1:16">
      <c r="A225" s="15" t="s">
        <v>546</v>
      </c>
      <c r="B225" s="16" t="s">
        <v>547</v>
      </c>
      <c r="C225" s="17"/>
      <c r="D225" s="22"/>
      <c r="E225" s="22"/>
      <c r="F225" s="17"/>
      <c r="G225" s="17"/>
      <c r="H225" s="17"/>
      <c r="I225" s="17"/>
      <c r="J225" s="27"/>
      <c r="K225" s="41"/>
      <c r="L225" s="41"/>
      <c r="M225" s="41"/>
      <c r="N225" s="41"/>
      <c r="O225" s="8"/>
      <c r="P225" s="10"/>
    </row>
    <row r="226" s="3" customFormat="1" ht="108" outlineLevel="1" spans="1:16">
      <c r="A226" s="20" t="s">
        <v>102</v>
      </c>
      <c r="B226" s="17" t="s">
        <v>548</v>
      </c>
      <c r="C226" s="17" t="s">
        <v>549</v>
      </c>
      <c r="D226" s="22" t="s">
        <v>550</v>
      </c>
      <c r="E226" s="22" t="str">
        <f t="shared" ref="E226:E234" si="21">"1.依据清单及图纸所示，按"&amp;B226&amp;"的数量以"&amp;F226&amp;"计量；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1.依据清单及图纸所示，按显示板的数量以套计量；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6" s="17" t="s">
        <v>20</v>
      </c>
      <c r="G226" s="19">
        <v>2</v>
      </c>
      <c r="H226" s="17" t="s">
        <v>21</v>
      </c>
      <c r="I226" s="17" t="s">
        <v>22</v>
      </c>
      <c r="J226" s="27">
        <v>7282.1</v>
      </c>
      <c r="K226" s="28">
        <f t="shared" ref="K226:K234" si="22">(L226-J226)/J226</f>
        <v>-1</v>
      </c>
      <c r="L226" s="19"/>
      <c r="M226" s="27">
        <f t="shared" ref="M226:M234" si="23">L226*G226</f>
        <v>0</v>
      </c>
      <c r="N226" s="27"/>
      <c r="O226" s="8"/>
      <c r="P226" s="10"/>
    </row>
    <row r="227" s="3" customFormat="1" ht="108" outlineLevel="1" spans="1:16">
      <c r="A227" s="20" t="s">
        <v>105</v>
      </c>
      <c r="B227" s="17" t="s">
        <v>551</v>
      </c>
      <c r="C227" s="17" t="s">
        <v>552</v>
      </c>
      <c r="D227" s="22" t="s">
        <v>553</v>
      </c>
      <c r="E227" s="22" t="str">
        <f t="shared" si="21"/>
        <v>1.依据清单及图纸所示，按龙门架的数量以套计量；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7" s="17" t="s">
        <v>20</v>
      </c>
      <c r="G227" s="19">
        <v>2</v>
      </c>
      <c r="H227" s="17" t="s">
        <v>554</v>
      </c>
      <c r="I227" s="17" t="s">
        <v>22</v>
      </c>
      <c r="J227" s="27">
        <v>29058.21</v>
      </c>
      <c r="K227" s="28">
        <f t="shared" si="22"/>
        <v>-1</v>
      </c>
      <c r="L227" s="19"/>
      <c r="M227" s="27">
        <f t="shared" si="23"/>
        <v>0</v>
      </c>
      <c r="N227" s="27"/>
      <c r="O227" s="8"/>
      <c r="P227" s="10"/>
    </row>
    <row r="228" s="3" customFormat="1" ht="108" outlineLevel="1" spans="1:16">
      <c r="A228" s="20" t="s">
        <v>107</v>
      </c>
      <c r="B228" s="17" t="s">
        <v>555</v>
      </c>
      <c r="C228" s="17" t="s">
        <v>118</v>
      </c>
      <c r="D228" s="22" t="s">
        <v>556</v>
      </c>
      <c r="E228" s="22" t="str">
        <f t="shared" si="21"/>
        <v>1.依据清单及图纸所示，按控制器的数量以套计量；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8" s="17" t="s">
        <v>20</v>
      </c>
      <c r="G228" s="19">
        <v>2</v>
      </c>
      <c r="H228" s="17" t="s">
        <v>21</v>
      </c>
      <c r="I228" s="17" t="s">
        <v>22</v>
      </c>
      <c r="J228" s="27">
        <v>208.06</v>
      </c>
      <c r="K228" s="28">
        <f t="shared" si="22"/>
        <v>-1</v>
      </c>
      <c r="L228" s="19"/>
      <c r="M228" s="27">
        <f t="shared" si="23"/>
        <v>0</v>
      </c>
      <c r="N228" s="27"/>
      <c r="O228" s="8"/>
      <c r="P228" s="10"/>
    </row>
    <row r="229" s="3" customFormat="1" ht="108" outlineLevel="1" spans="1:16">
      <c r="A229" s="20" t="s">
        <v>109</v>
      </c>
      <c r="B229" s="17" t="s">
        <v>557</v>
      </c>
      <c r="C229" s="17" t="s">
        <v>558</v>
      </c>
      <c r="D229" s="22" t="s">
        <v>556</v>
      </c>
      <c r="E229" s="22" t="str">
        <f t="shared" si="21"/>
        <v>1.依据清单及图纸所示，按智能一体化机箱的数量以套计量；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29" s="17" t="s">
        <v>20</v>
      </c>
      <c r="G229" s="19">
        <v>2</v>
      </c>
      <c r="H229" s="17" t="s">
        <v>21</v>
      </c>
      <c r="I229" s="17" t="s">
        <v>22</v>
      </c>
      <c r="J229" s="27">
        <v>208.06</v>
      </c>
      <c r="K229" s="28">
        <f t="shared" si="22"/>
        <v>-1</v>
      </c>
      <c r="L229" s="19"/>
      <c r="M229" s="27">
        <f t="shared" si="23"/>
        <v>0</v>
      </c>
      <c r="N229" s="27"/>
      <c r="O229" s="8"/>
      <c r="P229" s="10"/>
    </row>
    <row r="230" s="3" customFormat="1" ht="108" outlineLevel="1" spans="1:16">
      <c r="A230" s="20" t="s">
        <v>112</v>
      </c>
      <c r="B230" s="17" t="s">
        <v>559</v>
      </c>
      <c r="C230" s="17" t="s">
        <v>118</v>
      </c>
      <c r="D230" s="22" t="s">
        <v>31</v>
      </c>
      <c r="E230" s="22" t="str">
        <f t="shared" si="21"/>
        <v>1.依据清单及图纸所示，按三相复合型电源防雷器的数量以套计量；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0" s="17" t="s">
        <v>20</v>
      </c>
      <c r="G230" s="19">
        <v>2</v>
      </c>
      <c r="H230" s="17" t="s">
        <v>56</v>
      </c>
      <c r="I230" s="17" t="s">
        <v>22</v>
      </c>
      <c r="J230" s="27">
        <v>233.81</v>
      </c>
      <c r="K230" s="28">
        <f t="shared" si="22"/>
        <v>-1</v>
      </c>
      <c r="L230" s="19"/>
      <c r="M230" s="27">
        <f t="shared" si="23"/>
        <v>0</v>
      </c>
      <c r="N230" s="27"/>
      <c r="O230" s="8"/>
      <c r="P230" s="10"/>
    </row>
    <row r="231" s="3" customFormat="1" ht="108" outlineLevel="1" spans="1:16">
      <c r="A231" s="20" t="s">
        <v>114</v>
      </c>
      <c r="B231" s="17" t="s">
        <v>560</v>
      </c>
      <c r="C231" s="17" t="s">
        <v>118</v>
      </c>
      <c r="D231" s="22" t="s">
        <v>31</v>
      </c>
      <c r="E231" s="22" t="str">
        <f t="shared" si="21"/>
        <v>1.依据清单及图纸所示，按网络信号防雷器的数量以套计量；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1" s="17" t="s">
        <v>20</v>
      </c>
      <c r="G231" s="19">
        <v>2</v>
      </c>
      <c r="H231" s="17" t="s">
        <v>56</v>
      </c>
      <c r="I231" s="17" t="s">
        <v>22</v>
      </c>
      <c r="J231" s="27">
        <v>178.81</v>
      </c>
      <c r="K231" s="28">
        <f t="shared" si="22"/>
        <v>-1</v>
      </c>
      <c r="L231" s="19"/>
      <c r="M231" s="27">
        <f t="shared" si="23"/>
        <v>0</v>
      </c>
      <c r="N231" s="27"/>
      <c r="O231" s="8"/>
      <c r="P231" s="10"/>
    </row>
    <row r="232" s="3" customFormat="1" ht="108" outlineLevel="1" spans="1:16">
      <c r="A232" s="20" t="s">
        <v>116</v>
      </c>
      <c r="B232" s="17" t="s">
        <v>561</v>
      </c>
      <c r="C232" s="17" t="s">
        <v>562</v>
      </c>
      <c r="D232" s="21" t="s">
        <v>93</v>
      </c>
      <c r="E232" s="22" t="str">
        <f t="shared" si="21"/>
        <v>1.依据清单及图纸所示，按控制线缆的数量以米计量；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2" s="17" t="s">
        <v>60</v>
      </c>
      <c r="G232" s="19">
        <v>200</v>
      </c>
      <c r="H232" s="17" t="s">
        <v>56</v>
      </c>
      <c r="I232" s="17" t="s">
        <v>22</v>
      </c>
      <c r="J232" s="27">
        <v>4.37</v>
      </c>
      <c r="K232" s="28">
        <f t="shared" si="22"/>
        <v>-1</v>
      </c>
      <c r="L232" s="19"/>
      <c r="M232" s="27">
        <f t="shared" si="23"/>
        <v>0</v>
      </c>
      <c r="N232" s="27"/>
      <c r="O232" s="8"/>
      <c r="P232" s="10"/>
    </row>
    <row r="233" s="3" customFormat="1" ht="120" outlineLevel="1" spans="1:16">
      <c r="A233" s="20" t="s">
        <v>120</v>
      </c>
      <c r="B233" s="17" t="s">
        <v>563</v>
      </c>
      <c r="C233" s="17" t="s">
        <v>564</v>
      </c>
      <c r="D233" s="21" t="s">
        <v>93</v>
      </c>
      <c r="E233" s="22" t="str">
        <f t="shared" si="21"/>
        <v>1.依据清单及图纸所示，按电力电缆（YJV22-1KV-5*6mm2）的数量以米计量；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3" s="17" t="s">
        <v>60</v>
      </c>
      <c r="G233" s="19">
        <v>6000</v>
      </c>
      <c r="H233" s="17" t="s">
        <v>21</v>
      </c>
      <c r="I233" s="17" t="s">
        <v>22</v>
      </c>
      <c r="J233" s="27">
        <v>3.12</v>
      </c>
      <c r="K233" s="28">
        <f t="shared" si="22"/>
        <v>-1</v>
      </c>
      <c r="L233" s="19"/>
      <c r="M233" s="27">
        <f t="shared" si="23"/>
        <v>0</v>
      </c>
      <c r="N233" s="27"/>
      <c r="O233" s="8"/>
      <c r="P233" s="10"/>
    </row>
    <row r="234" s="3" customFormat="1" ht="108" outlineLevel="1" spans="1:16">
      <c r="A234" s="20" t="s">
        <v>154</v>
      </c>
      <c r="B234" s="17" t="s">
        <v>565</v>
      </c>
      <c r="C234" s="17" t="s">
        <v>566</v>
      </c>
      <c r="D234" s="22" t="s">
        <v>567</v>
      </c>
      <c r="E234" s="22" t="str">
        <f t="shared" si="21"/>
        <v>1.依据清单及图纸所示，按手井的数量以处计量；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4" s="17" t="s">
        <v>568</v>
      </c>
      <c r="G234" s="19">
        <v>2</v>
      </c>
      <c r="H234" s="17" t="s">
        <v>56</v>
      </c>
      <c r="I234" s="17" t="s">
        <v>22</v>
      </c>
      <c r="J234" s="27">
        <v>1456.42</v>
      </c>
      <c r="K234" s="28">
        <f t="shared" si="22"/>
        <v>-1</v>
      </c>
      <c r="L234" s="19"/>
      <c r="M234" s="27">
        <f t="shared" si="23"/>
        <v>0</v>
      </c>
      <c r="N234" s="27"/>
      <c r="O234" s="8"/>
      <c r="P234" s="10"/>
    </row>
    <row r="235" s="3" customFormat="1" ht="12" outlineLevel="1" spans="1:16">
      <c r="A235" s="15" t="s">
        <v>569</v>
      </c>
      <c r="B235" s="16" t="s">
        <v>570</v>
      </c>
      <c r="C235" s="17"/>
      <c r="D235" s="22"/>
      <c r="E235" s="22"/>
      <c r="F235" s="17"/>
      <c r="G235" s="17"/>
      <c r="H235" s="17"/>
      <c r="I235" s="17"/>
      <c r="J235" s="27"/>
      <c r="K235" s="27"/>
      <c r="L235" s="27"/>
      <c r="M235" s="27"/>
      <c r="N235" s="27"/>
      <c r="O235" s="8"/>
      <c r="P235" s="10"/>
    </row>
    <row r="236" s="3" customFormat="1" ht="108" outlineLevel="1" spans="1:16">
      <c r="A236" s="20" t="s">
        <v>102</v>
      </c>
      <c r="B236" s="17" t="s">
        <v>571</v>
      </c>
      <c r="C236" s="17" t="s">
        <v>572</v>
      </c>
      <c r="D236" s="21" t="s">
        <v>329</v>
      </c>
      <c r="E236" s="22" t="str">
        <f t="shared" ref="E236:E241" si="24">"1.依据清单及图纸所示，按"&amp;B236&amp;"的数量以"&amp;F236&amp;"计量；
2.综合单价包干，包含所有本体、配件及辅材、保护、装卸、转运至业主指定地点及二次转运至施工现场等所有费用；
3.弃渣、外运及渣场费作为子目的附属工作，费用包含在相应单价中，不另行计量。"</f>
        <v>1.依据清单及图纸所示，按主干光缆临时恢复敷设的数量以m计量；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6" s="17" t="s">
        <v>70</v>
      </c>
      <c r="G236" s="17">
        <v>32200</v>
      </c>
      <c r="H236" s="17" t="s">
        <v>21</v>
      </c>
      <c r="I236" s="17" t="s">
        <v>22</v>
      </c>
      <c r="J236" s="27">
        <v>3.64</v>
      </c>
      <c r="K236" s="28">
        <f t="shared" ref="K236:K251" si="25">(L236-J236)/J236</f>
        <v>-1</v>
      </c>
      <c r="L236" s="19"/>
      <c r="M236" s="27">
        <f t="shared" ref="M236:M251" si="26">L236*G236</f>
        <v>0</v>
      </c>
      <c r="N236" s="27"/>
      <c r="O236" s="8"/>
      <c r="P236" s="10"/>
    </row>
    <row r="237" s="3" customFormat="1" ht="108" outlineLevel="1" spans="1:16">
      <c r="A237" s="20" t="s">
        <v>105</v>
      </c>
      <c r="B237" s="17" t="s">
        <v>573</v>
      </c>
      <c r="C237" s="17" t="s">
        <v>574</v>
      </c>
      <c r="D237" s="21" t="s">
        <v>93</v>
      </c>
      <c r="E237" s="22" t="str">
        <f t="shared" si="24"/>
        <v>1.依据清单及图纸所示，按主干电缆临时恢复敷设的数量以m计量；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7" s="17" t="s">
        <v>70</v>
      </c>
      <c r="G237" s="17">
        <v>1500</v>
      </c>
      <c r="H237" s="17" t="s">
        <v>21</v>
      </c>
      <c r="I237" s="17" t="s">
        <v>22</v>
      </c>
      <c r="J237" s="27">
        <v>7.7</v>
      </c>
      <c r="K237" s="28">
        <f t="shared" si="25"/>
        <v>-1</v>
      </c>
      <c r="L237" s="19"/>
      <c r="M237" s="27">
        <f t="shared" si="26"/>
        <v>0</v>
      </c>
      <c r="N237" s="27"/>
      <c r="O237" s="8"/>
      <c r="P237" s="10"/>
    </row>
    <row r="238" s="3" customFormat="1" ht="108" outlineLevel="1" spans="1:16">
      <c r="A238" s="20" t="s">
        <v>107</v>
      </c>
      <c r="B238" s="17" t="s">
        <v>321</v>
      </c>
      <c r="C238" s="17" t="s">
        <v>322</v>
      </c>
      <c r="D238" s="21" t="s">
        <v>69</v>
      </c>
      <c r="E238" s="22" t="str">
        <f t="shared" si="24"/>
        <v>1.依据清单及图纸所示，按光缆拆除的数量以m计量；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8" s="17" t="s">
        <v>70</v>
      </c>
      <c r="G238" s="17">
        <v>32200</v>
      </c>
      <c r="H238" s="17" t="s">
        <v>21</v>
      </c>
      <c r="I238" s="17" t="s">
        <v>71</v>
      </c>
      <c r="J238" s="27">
        <v>0.94</v>
      </c>
      <c r="K238" s="28">
        <f t="shared" si="25"/>
        <v>-1</v>
      </c>
      <c r="L238" s="19"/>
      <c r="M238" s="27">
        <f t="shared" si="26"/>
        <v>0</v>
      </c>
      <c r="N238" s="27"/>
      <c r="O238" s="8"/>
      <c r="P238" s="10"/>
    </row>
    <row r="239" s="3" customFormat="1" ht="108" outlineLevel="1" spans="1:16">
      <c r="A239" s="20" t="s">
        <v>109</v>
      </c>
      <c r="B239" s="17" t="s">
        <v>324</v>
      </c>
      <c r="C239" s="17" t="s">
        <v>325</v>
      </c>
      <c r="D239" s="21" t="s">
        <v>69</v>
      </c>
      <c r="E239" s="22" t="str">
        <f t="shared" si="24"/>
        <v>1.依据清单及图纸所示，按电缆拆除的数量以m计量；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39" s="17" t="s">
        <v>70</v>
      </c>
      <c r="G239" s="17">
        <v>1500</v>
      </c>
      <c r="H239" s="17" t="s">
        <v>21</v>
      </c>
      <c r="I239" s="17" t="s">
        <v>71</v>
      </c>
      <c r="J239" s="27">
        <v>1.56</v>
      </c>
      <c r="K239" s="28">
        <f t="shared" si="25"/>
        <v>-1</v>
      </c>
      <c r="L239" s="19"/>
      <c r="M239" s="27">
        <f t="shared" si="26"/>
        <v>0</v>
      </c>
      <c r="N239" s="27"/>
      <c r="O239" s="8"/>
      <c r="P239" s="10"/>
    </row>
    <row r="240" s="3" customFormat="1" ht="108" outlineLevel="1" spans="1:16">
      <c r="A240" s="20" t="s">
        <v>112</v>
      </c>
      <c r="B240" s="17" t="s">
        <v>575</v>
      </c>
      <c r="C240" s="17" t="s">
        <v>576</v>
      </c>
      <c r="D240" s="21" t="s">
        <v>69</v>
      </c>
      <c r="E240" s="22" t="str">
        <f t="shared" si="24"/>
        <v>1.依据清单及图纸所示，按揭电缆沟盖板的数量以米计量；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0" s="17" t="s">
        <v>60</v>
      </c>
      <c r="G240" s="17">
        <v>211920</v>
      </c>
      <c r="H240" s="17" t="s">
        <v>56</v>
      </c>
      <c r="I240" s="17" t="s">
        <v>71</v>
      </c>
      <c r="J240" s="27">
        <v>3.64</v>
      </c>
      <c r="K240" s="28">
        <f t="shared" si="25"/>
        <v>-1</v>
      </c>
      <c r="L240" s="19"/>
      <c r="M240" s="27">
        <f t="shared" si="26"/>
        <v>0</v>
      </c>
      <c r="N240" s="27"/>
      <c r="O240" s="8"/>
      <c r="P240" s="10"/>
    </row>
    <row r="241" s="3" customFormat="1" ht="108" outlineLevel="1" spans="1:16">
      <c r="A241" s="20" t="s">
        <v>114</v>
      </c>
      <c r="B241" s="17" t="s">
        <v>577</v>
      </c>
      <c r="C241" s="17" t="s">
        <v>578</v>
      </c>
      <c r="D241" s="22" t="s">
        <v>579</v>
      </c>
      <c r="E241" s="22" t="str">
        <f t="shared" si="24"/>
        <v>1.依据清单及图纸所示，按沟盖板恢复的数量以米计量；
2.综合单价包干，包含所有本体、配件及辅材、保护、装卸、转运至业主指定地点及二次转运至施工现场等所有费用；
3.弃渣、外运及渣场费作为子目的附属工作，费用包含在相应单价中，不另行计量。</v>
      </c>
      <c r="F241" s="17" t="s">
        <v>60</v>
      </c>
      <c r="G241" s="17">
        <v>211920</v>
      </c>
      <c r="H241" s="17" t="s">
        <v>56</v>
      </c>
      <c r="I241" s="17" t="s">
        <v>22</v>
      </c>
      <c r="J241" s="27">
        <v>3.64</v>
      </c>
      <c r="K241" s="28">
        <f t="shared" si="25"/>
        <v>-1</v>
      </c>
      <c r="L241" s="19"/>
      <c r="M241" s="27">
        <f t="shared" si="26"/>
        <v>0</v>
      </c>
      <c r="N241" s="27"/>
      <c r="O241" s="8"/>
      <c r="P241" s="10"/>
    </row>
    <row r="242" s="3" customFormat="1" ht="96" outlineLevel="1" spans="1:16">
      <c r="A242" s="20" t="s">
        <v>116</v>
      </c>
      <c r="B242" s="17" t="s">
        <v>580</v>
      </c>
      <c r="C242" s="17" t="s">
        <v>581</v>
      </c>
      <c r="D242" s="22" t="s">
        <v>582</v>
      </c>
      <c r="E242" s="22" t="s">
        <v>583</v>
      </c>
      <c r="F242" s="17" t="s">
        <v>584</v>
      </c>
      <c r="G242" s="17">
        <v>4</v>
      </c>
      <c r="H242" s="17" t="s">
        <v>56</v>
      </c>
      <c r="I242" s="17" t="s">
        <v>22</v>
      </c>
      <c r="J242" s="27">
        <v>2322.25</v>
      </c>
      <c r="K242" s="28">
        <f t="shared" si="25"/>
        <v>-1</v>
      </c>
      <c r="L242" s="19"/>
      <c r="M242" s="27">
        <f t="shared" si="26"/>
        <v>0</v>
      </c>
      <c r="N242" s="41"/>
      <c r="O242" s="8"/>
      <c r="P242" s="10"/>
    </row>
    <row r="243" s="3" customFormat="1" ht="96" outlineLevel="1" spans="1:16">
      <c r="A243" s="20" t="s">
        <v>120</v>
      </c>
      <c r="B243" s="17" t="s">
        <v>580</v>
      </c>
      <c r="C243" s="17" t="s">
        <v>585</v>
      </c>
      <c r="D243" s="22" t="s">
        <v>582</v>
      </c>
      <c r="E243" s="22" t="s">
        <v>583</v>
      </c>
      <c r="F243" s="17" t="s">
        <v>584</v>
      </c>
      <c r="G243" s="17">
        <v>5</v>
      </c>
      <c r="H243" s="17" t="s">
        <v>56</v>
      </c>
      <c r="I243" s="17" t="s">
        <v>22</v>
      </c>
      <c r="J243" s="27">
        <v>3179.8</v>
      </c>
      <c r="K243" s="28">
        <f t="shared" si="25"/>
        <v>-1</v>
      </c>
      <c r="L243" s="19"/>
      <c r="M243" s="27">
        <f t="shared" si="26"/>
        <v>0</v>
      </c>
      <c r="N243" s="27"/>
      <c r="O243" s="8"/>
      <c r="P243" s="10"/>
    </row>
    <row r="244" s="3" customFormat="1" ht="96" outlineLevel="1" spans="1:16">
      <c r="A244" s="20" t="s">
        <v>154</v>
      </c>
      <c r="B244" s="17" t="s">
        <v>580</v>
      </c>
      <c r="C244" s="17" t="s">
        <v>586</v>
      </c>
      <c r="D244" s="22" t="s">
        <v>582</v>
      </c>
      <c r="E244" s="22" t="s">
        <v>583</v>
      </c>
      <c r="F244" s="17" t="s">
        <v>584</v>
      </c>
      <c r="G244" s="17">
        <v>5</v>
      </c>
      <c r="H244" s="17" t="s">
        <v>56</v>
      </c>
      <c r="I244" s="17" t="s">
        <v>22</v>
      </c>
      <c r="J244" s="27">
        <v>3346.6</v>
      </c>
      <c r="K244" s="28">
        <f t="shared" si="25"/>
        <v>-1</v>
      </c>
      <c r="L244" s="19"/>
      <c r="M244" s="27">
        <f t="shared" si="26"/>
        <v>0</v>
      </c>
      <c r="N244" s="27"/>
      <c r="O244" s="8"/>
      <c r="P244" s="10"/>
    </row>
    <row r="245" s="3" customFormat="1" ht="96" outlineLevel="1" spans="1:16">
      <c r="A245" s="20" t="s">
        <v>157</v>
      </c>
      <c r="B245" s="17" t="s">
        <v>580</v>
      </c>
      <c r="C245" s="17" t="s">
        <v>587</v>
      </c>
      <c r="D245" s="22" t="s">
        <v>582</v>
      </c>
      <c r="E245" s="22" t="s">
        <v>583</v>
      </c>
      <c r="F245" s="17" t="s">
        <v>584</v>
      </c>
      <c r="G245" s="17">
        <v>4</v>
      </c>
      <c r="H245" s="17" t="s">
        <v>56</v>
      </c>
      <c r="I245" s="17" t="s">
        <v>22</v>
      </c>
      <c r="J245" s="27">
        <v>2512.5</v>
      </c>
      <c r="K245" s="28">
        <f t="shared" si="25"/>
        <v>-1</v>
      </c>
      <c r="L245" s="19"/>
      <c r="M245" s="27">
        <f t="shared" si="26"/>
        <v>0</v>
      </c>
      <c r="N245" s="27"/>
      <c r="O245" s="8"/>
      <c r="P245" s="10"/>
    </row>
    <row r="246" s="3" customFormat="1" ht="96" outlineLevel="1" spans="1:16">
      <c r="A246" s="20" t="s">
        <v>162</v>
      </c>
      <c r="B246" s="17" t="s">
        <v>580</v>
      </c>
      <c r="C246" s="17" t="s">
        <v>588</v>
      </c>
      <c r="D246" s="22" t="s">
        <v>582</v>
      </c>
      <c r="E246" s="22" t="s">
        <v>583</v>
      </c>
      <c r="F246" s="17" t="s">
        <v>584</v>
      </c>
      <c r="G246" s="17">
        <v>3</v>
      </c>
      <c r="H246" s="17" t="s">
        <v>56</v>
      </c>
      <c r="I246" s="17" t="s">
        <v>22</v>
      </c>
      <c r="J246" s="27">
        <v>1989</v>
      </c>
      <c r="K246" s="28">
        <f t="shared" si="25"/>
        <v>-1</v>
      </c>
      <c r="L246" s="19"/>
      <c r="M246" s="27">
        <f t="shared" si="26"/>
        <v>0</v>
      </c>
      <c r="N246" s="27"/>
      <c r="O246" s="8"/>
      <c r="P246" s="10"/>
    </row>
    <row r="247" s="3" customFormat="1" ht="96" outlineLevel="1" spans="1:16">
      <c r="A247" s="20" t="s">
        <v>165</v>
      </c>
      <c r="B247" s="17" t="s">
        <v>580</v>
      </c>
      <c r="C247" s="17" t="s">
        <v>589</v>
      </c>
      <c r="D247" s="22" t="s">
        <v>582</v>
      </c>
      <c r="E247" s="22" t="s">
        <v>583</v>
      </c>
      <c r="F247" s="17" t="s">
        <v>584</v>
      </c>
      <c r="G247" s="17">
        <v>4</v>
      </c>
      <c r="H247" s="17" t="s">
        <v>56</v>
      </c>
      <c r="I247" s="17" t="s">
        <v>22</v>
      </c>
      <c r="J247" s="27">
        <v>2465</v>
      </c>
      <c r="K247" s="28">
        <f t="shared" si="25"/>
        <v>-1</v>
      </c>
      <c r="L247" s="19"/>
      <c r="M247" s="27">
        <f t="shared" si="26"/>
        <v>0</v>
      </c>
      <c r="N247" s="27"/>
      <c r="O247" s="8"/>
      <c r="P247" s="10"/>
    </row>
    <row r="248" s="3" customFormat="1" ht="96" outlineLevel="1" spans="1:16">
      <c r="A248" s="20" t="s">
        <v>169</v>
      </c>
      <c r="B248" s="17" t="s">
        <v>580</v>
      </c>
      <c r="C248" s="17" t="s">
        <v>590</v>
      </c>
      <c r="D248" s="22" t="s">
        <v>582</v>
      </c>
      <c r="E248" s="22" t="s">
        <v>583</v>
      </c>
      <c r="F248" s="17" t="s">
        <v>584</v>
      </c>
      <c r="G248" s="17">
        <v>5</v>
      </c>
      <c r="H248" s="17" t="s">
        <v>56</v>
      </c>
      <c r="I248" s="17" t="s">
        <v>22</v>
      </c>
      <c r="J248" s="27">
        <v>2536.4</v>
      </c>
      <c r="K248" s="28">
        <f t="shared" si="25"/>
        <v>-1</v>
      </c>
      <c r="L248" s="19"/>
      <c r="M248" s="27">
        <f t="shared" si="26"/>
        <v>0</v>
      </c>
      <c r="N248" s="27"/>
      <c r="O248" s="8"/>
      <c r="P248" s="10"/>
    </row>
    <row r="249" s="3" customFormat="1" ht="96" outlineLevel="1" spans="1:16">
      <c r="A249" s="20" t="s">
        <v>171</v>
      </c>
      <c r="B249" s="17" t="s">
        <v>580</v>
      </c>
      <c r="C249" s="17" t="s">
        <v>591</v>
      </c>
      <c r="D249" s="22" t="s">
        <v>582</v>
      </c>
      <c r="E249" s="22" t="s">
        <v>583</v>
      </c>
      <c r="F249" s="17" t="s">
        <v>584</v>
      </c>
      <c r="G249" s="17">
        <v>4</v>
      </c>
      <c r="H249" s="17" t="s">
        <v>56</v>
      </c>
      <c r="I249" s="17" t="s">
        <v>22</v>
      </c>
      <c r="J249" s="27">
        <v>2036</v>
      </c>
      <c r="K249" s="28">
        <f t="shared" si="25"/>
        <v>-1</v>
      </c>
      <c r="L249" s="19"/>
      <c r="M249" s="27">
        <f t="shared" si="26"/>
        <v>0</v>
      </c>
      <c r="N249" s="27"/>
      <c r="O249" s="8"/>
      <c r="P249" s="10"/>
    </row>
    <row r="250" s="3" customFormat="1" ht="96" outlineLevel="1" spans="1:16">
      <c r="A250" s="20" t="s">
        <v>173</v>
      </c>
      <c r="B250" s="17" t="s">
        <v>580</v>
      </c>
      <c r="C250" s="17" t="s">
        <v>592</v>
      </c>
      <c r="D250" s="22" t="s">
        <v>582</v>
      </c>
      <c r="E250" s="22" t="s">
        <v>583</v>
      </c>
      <c r="F250" s="17" t="s">
        <v>584</v>
      </c>
      <c r="G250" s="17">
        <v>8</v>
      </c>
      <c r="H250" s="17" t="s">
        <v>56</v>
      </c>
      <c r="I250" s="17" t="s">
        <v>22</v>
      </c>
      <c r="J250" s="27">
        <v>2822.38</v>
      </c>
      <c r="K250" s="28">
        <f t="shared" si="25"/>
        <v>-1</v>
      </c>
      <c r="L250" s="19"/>
      <c r="M250" s="27">
        <f t="shared" si="26"/>
        <v>0</v>
      </c>
      <c r="N250" s="27"/>
      <c r="O250" s="8"/>
      <c r="P250" s="10"/>
    </row>
    <row r="251" s="3" customFormat="1" ht="96" outlineLevel="1" spans="1:16">
      <c r="A251" s="20" t="s">
        <v>174</v>
      </c>
      <c r="B251" s="17" t="s">
        <v>580</v>
      </c>
      <c r="C251" s="17" t="s">
        <v>593</v>
      </c>
      <c r="D251" s="22" t="s">
        <v>582</v>
      </c>
      <c r="E251" s="22" t="s">
        <v>583</v>
      </c>
      <c r="F251" s="17" t="s">
        <v>584</v>
      </c>
      <c r="G251" s="17">
        <v>3</v>
      </c>
      <c r="H251" s="17" t="s">
        <v>56</v>
      </c>
      <c r="I251" s="17" t="s">
        <v>22</v>
      </c>
      <c r="J251" s="27">
        <v>1941</v>
      </c>
      <c r="K251" s="28">
        <f t="shared" si="25"/>
        <v>-1</v>
      </c>
      <c r="L251" s="19"/>
      <c r="M251" s="27">
        <f t="shared" si="26"/>
        <v>0</v>
      </c>
      <c r="N251" s="27"/>
      <c r="O251" s="8"/>
      <c r="P251" s="10"/>
    </row>
    <row r="252" s="4" customFormat="1" ht="12" spans="1:16">
      <c r="A252" s="15" t="s">
        <v>594</v>
      </c>
      <c r="B252" s="16" t="s">
        <v>595</v>
      </c>
      <c r="C252" s="16"/>
      <c r="D252" s="45"/>
      <c r="E252" s="45"/>
      <c r="F252" s="16"/>
      <c r="G252" s="16"/>
      <c r="H252" s="16"/>
      <c r="I252" s="16"/>
      <c r="J252" s="27"/>
      <c r="K252" s="29"/>
      <c r="L252" s="29"/>
      <c r="M252" s="29"/>
      <c r="N252" s="29"/>
      <c r="O252" s="8"/>
      <c r="P252" s="10"/>
    </row>
    <row r="253" s="5" customFormat="1" ht="96" spans="1:16">
      <c r="A253" s="20">
        <v>1</v>
      </c>
      <c r="B253" s="17" t="s">
        <v>596</v>
      </c>
      <c r="C253" s="22" t="s">
        <v>597</v>
      </c>
      <c r="D253" s="22" t="s">
        <v>598</v>
      </c>
      <c r="E253" s="40" t="str">
        <f>"1.依据业主要求，按业主认定的场地使用面积以"&amp;F253&amp;"计量；
2.综合单价包干，包含仓储场地占用、保管、看护、安全保卫及日常管理等全部费用；
3.所有附属工作及费用均包含在综合单价中，不另行计量。"</f>
        <v>1.依据业主要求，按业主认定的场地使用面积以m2·月计量；
2.综合单价包干，包含仓储场地占用、保管、看护、安全保卫及日常管理等全部费用；
3.所有附属工作及费用均包含在综合单价中，不另行计量。</v>
      </c>
      <c r="F253" s="17" t="s">
        <v>599</v>
      </c>
      <c r="G253" s="17">
        <v>90000</v>
      </c>
      <c r="H253" s="17" t="s">
        <v>56</v>
      </c>
      <c r="I253" s="17" t="s">
        <v>22</v>
      </c>
      <c r="J253" s="27">
        <v>15</v>
      </c>
      <c r="K253" s="28">
        <f t="shared" ref="K253:K255" si="27">(L253-J253)/J253</f>
        <v>-1</v>
      </c>
      <c r="L253" s="19"/>
      <c r="M253" s="27">
        <f t="shared" ref="M253:M255" si="28">L253*G253</f>
        <v>0</v>
      </c>
      <c r="N253" s="19"/>
      <c r="O253" s="57"/>
      <c r="P253" s="10"/>
    </row>
    <row r="254" s="3" customFormat="1" ht="192" spans="1:16">
      <c r="A254" s="46">
        <v>2</v>
      </c>
      <c r="B254" s="47" t="s">
        <v>600</v>
      </c>
      <c r="C254" s="48" t="s">
        <v>601</v>
      </c>
      <c r="D254" s="22" t="s">
        <v>602</v>
      </c>
      <c r="E254" s="22" t="s">
        <v>603</v>
      </c>
      <c r="F254" s="17" t="s">
        <v>604</v>
      </c>
      <c r="G254" s="17">
        <v>1</v>
      </c>
      <c r="H254" s="17" t="s">
        <v>56</v>
      </c>
      <c r="I254" s="17" t="s">
        <v>22</v>
      </c>
      <c r="J254" s="27">
        <v>460080.03975</v>
      </c>
      <c r="K254" s="28">
        <f t="shared" si="27"/>
        <v>0</v>
      </c>
      <c r="L254" s="27">
        <v>460080.03975</v>
      </c>
      <c r="M254" s="27">
        <f t="shared" si="28"/>
        <v>460080.03975</v>
      </c>
      <c r="N254" s="27" t="s">
        <v>605</v>
      </c>
      <c r="O254" s="8"/>
      <c r="P254" s="10"/>
    </row>
    <row r="255" s="3" customFormat="1" ht="36" spans="1:16">
      <c r="A255" s="49" t="s">
        <v>107</v>
      </c>
      <c r="B255" s="50" t="s">
        <v>606</v>
      </c>
      <c r="C255" s="51" t="s">
        <v>607</v>
      </c>
      <c r="D255" s="51" t="s">
        <v>607</v>
      </c>
      <c r="E255" s="22" t="s">
        <v>608</v>
      </c>
      <c r="F255" s="17" t="s">
        <v>604</v>
      </c>
      <c r="G255" s="17">
        <v>1</v>
      </c>
      <c r="H255" s="17" t="s">
        <v>56</v>
      </c>
      <c r="I255" s="17" t="s">
        <v>22</v>
      </c>
      <c r="J255" s="27">
        <v>180000</v>
      </c>
      <c r="K255" s="28">
        <f t="shared" si="27"/>
        <v>0</v>
      </c>
      <c r="L255" s="27">
        <v>180000</v>
      </c>
      <c r="M255" s="27">
        <f t="shared" si="28"/>
        <v>180000</v>
      </c>
      <c r="N255" s="27" t="s">
        <v>609</v>
      </c>
      <c r="O255" s="8"/>
      <c r="P255" s="10"/>
    </row>
    <row r="256" s="6" customFormat="1" ht="12" spans="1:16">
      <c r="A256" s="52" t="s">
        <v>610</v>
      </c>
      <c r="B256" s="53" t="s">
        <v>611</v>
      </c>
      <c r="C256" s="54"/>
      <c r="D256" s="55"/>
      <c r="E256" s="55"/>
      <c r="F256" s="56"/>
      <c r="G256" s="56"/>
      <c r="H256" s="56"/>
      <c r="I256" s="56"/>
      <c r="J256" s="58"/>
      <c r="K256" s="58"/>
      <c r="L256" s="58"/>
      <c r="M256" s="58"/>
      <c r="N256" s="58"/>
      <c r="O256" s="8"/>
      <c r="P256" s="59"/>
    </row>
  </sheetData>
  <autoFilter ref="A2:P256">
    <extLst/>
  </autoFilter>
  <mergeCells count="2">
    <mergeCell ref="A1:N1"/>
    <mergeCell ref="A256:C25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标段二 清单明细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Kevin</cp:lastModifiedBy>
  <dcterms:created xsi:type="dcterms:W3CDTF">2006-09-16T00:00:00Z</dcterms:created>
  <dcterms:modified xsi:type="dcterms:W3CDTF">2026-03-16T07:10:25Z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A6B0B3DF06364C04B6D382055DF690A5_13</vt:lpwstr>
  </property>
  <property fmtid="{D5CDD505-2E9C-101B-9397-08002B2CF9AE}" pid="3" name="KSOProductBuildVer">
    <vt:lpwstr>2052-11.8.2.11542</vt:lpwstr>
  </property>
  <property fmtid="{D5CDD505-2E9C-101B-9397-08002B2CF9AE}" pid="4" name="CalculationRule">
    <vt:i4>0</vt:i4>
  </property>
</Properties>
</file>